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showInkAnnotation="0"/>
  <mc:AlternateContent xmlns:mc="http://schemas.openxmlformats.org/markup-compatibility/2006">
    <mc:Choice Requires="x15">
      <x15ac:absPath xmlns:x15ac="http://schemas.microsoft.com/office/spreadsheetml/2010/11/ac" url="Z:\3 - COMPARTILHAMENTO DE ARQUIVOS\GLEYCI\2021\PENALVA\ADEQUAÇÃO DE ESTRADA VICINAL - PENALVA\ORÇAMENTO\"/>
    </mc:Choice>
  </mc:AlternateContent>
  <xr:revisionPtr revIDLastSave="0" documentId="13_ncr:1_{0A4F61EC-6326-4F71-8A7D-7A9F25F068E8}" xr6:coauthVersionLast="46" xr6:coauthVersionMax="46" xr10:uidLastSave="{00000000-0000-0000-0000-000000000000}"/>
  <bookViews>
    <workbookView xWindow="-120" yWindow="-120" windowWidth="21840" windowHeight="13140" tabRatio="852" xr2:uid="{00000000-000D-0000-FFFF-FFFF00000000}"/>
  </bookViews>
  <sheets>
    <sheet name="CAPA" sheetId="5" r:id="rId1"/>
    <sheet name="CURVA ABC" sheetId="23" r:id="rId2"/>
    <sheet name="ENCARGOS" sheetId="24" r:id="rId3"/>
  </sheets>
  <externalReferences>
    <externalReference r:id="rId4"/>
  </externalReferences>
  <definedNames>
    <definedName name="_xlnm._FilterDatabase" localSheetId="1" hidden="1">'CURVA ABC'!$B$10:$I$10</definedName>
    <definedName name="_xlnm.Print_Area" localSheetId="0">CAPA!$A$1:$J$47</definedName>
    <definedName name="_xlnm.Print_Area" localSheetId="1">'CURVA ABC'!$B$1:$I$25</definedName>
    <definedName name="Imprimir_Títulos" localSheetId="1">'CURVA ABC'!#REF!</definedName>
    <definedName name="ORÇAMENTO.BancoRef" hidden="1">'CURVA ABC'!$F$8</definedName>
    <definedName name="ORÇAMENTO.CustoUnitario" hidden="1">ROUND('CURVA ABC'!$U1,15-13*'CURVA ABC'!$AF$8)</definedName>
    <definedName name="ORÇAMENTO.PrecoUnitarioLicitado" hidden="1">'CURVA ABC'!$AL1</definedName>
    <definedName name="REFERENCIA.Descricao" hidden="1">IF(ISNUMBER('CURVA ABC'!$AF1),OFFSET(INDIRECT(ORÇAMENTO.BancoRef),'CURVA ABC'!$AF1-1,3,1),'CURVA ABC'!$AF1)</definedName>
    <definedName name="REFERENCIA.Unidade" hidden="1">IF(ISNUMBER('CURVA ABC'!$AF1),OFFSET(INDIRECT(ORÇAMENTO.BancoRef),'CURVA ABC'!$AF1-1,4,1),"-")</definedName>
    <definedName name="TaxadeQuilometragem" localSheetId="1">'CURVA ABC'!#REF!</definedName>
    <definedName name="TaxadeQuilometragem" localSheetId="2">#REF!</definedName>
    <definedName name="TaxadeQuilometragem">#REF!</definedName>
    <definedName name="TIPOORCAMENTO" hidden="1">IF(VALUE([1]MENU!$O$3)=2,"Licitado","Proposto")</definedName>
    <definedName name="_xlnm.Print_Titles" localSheetId="1">'CURVA ABC'!$1:$4</definedName>
  </definedNames>
  <calcPr calcId="191029"/>
</workbook>
</file>

<file path=xl/calcChain.xml><?xml version="1.0" encoding="utf-8"?>
<calcChain xmlns="http://schemas.openxmlformats.org/spreadsheetml/2006/main">
  <c r="E42" i="24" l="1"/>
  <c r="E43" i="24" s="1"/>
  <c r="D42" i="24"/>
  <c r="D43" i="24" s="1"/>
  <c r="E38" i="24"/>
  <c r="D38" i="24"/>
  <c r="E31" i="24"/>
  <c r="D31" i="24"/>
  <c r="E19" i="24"/>
  <c r="D19" i="24"/>
  <c r="I19" i="23"/>
  <c r="I20" i="23" s="1"/>
  <c r="I21" i="23" s="1"/>
  <c r="I22" i="23" s="1"/>
  <c r="I23" i="23" s="1"/>
  <c r="I24" i="23" s="1"/>
  <c r="I25" i="23" s="1"/>
  <c r="I11" i="23"/>
  <c r="J11" i="23" l="1"/>
  <c r="H13" i="23" s="1"/>
  <c r="H12" i="23" l="1"/>
  <c r="H21" i="23"/>
  <c r="H18" i="23"/>
  <c r="H14" i="23"/>
  <c r="H22" i="23"/>
  <c r="H24" i="23"/>
  <c r="H23" i="23"/>
  <c r="H20" i="23"/>
  <c r="H25" i="23"/>
  <c r="H16" i="23"/>
  <c r="H17" i="23"/>
  <c r="H19" i="23"/>
  <c r="H15" i="23"/>
  <c r="H11" i="23"/>
  <c r="E46" i="5" l="1"/>
  <c r="I12" i="23" l="1"/>
  <c r="I13" i="23"/>
  <c r="I14" i="23" s="1"/>
  <c r="I15" i="23" s="1"/>
  <c r="I16" i="23" s="1"/>
  <c r="I17" i="23" s="1"/>
  <c r="I18" i="23" s="1"/>
</calcChain>
</file>

<file path=xl/sharedStrings.xml><?xml version="1.0" encoding="utf-8"?>
<sst xmlns="http://schemas.openxmlformats.org/spreadsheetml/2006/main" count="148" uniqueCount="131">
  <si>
    <t>Unid.</t>
  </si>
  <si>
    <t>Quant.</t>
  </si>
  <si>
    <t>Descrição</t>
  </si>
  <si>
    <r>
      <t>I. Informações</t>
    </r>
    <r>
      <rPr>
        <b/>
        <sz val="14"/>
        <rFont val="Calibri"/>
        <family val="2"/>
        <scheme val="major"/>
      </rPr>
      <t xml:space="preserve"> </t>
    </r>
    <r>
      <rPr>
        <b/>
        <sz val="14"/>
        <color theme="1"/>
        <rFont val="Calibri"/>
        <family val="2"/>
        <scheme val="major"/>
      </rPr>
      <t>Gerais</t>
    </r>
  </si>
  <si>
    <t>Item</t>
  </si>
  <si>
    <t>PESO</t>
  </si>
  <si>
    <t>ACUMULADO</t>
  </si>
  <si>
    <t xml:space="preserve">      Curva A B C</t>
  </si>
  <si>
    <t>RESPONSÁVEL TÉCNICO:</t>
  </si>
  <si>
    <t>PREÇO TOTAL COM BDI</t>
  </si>
  <si>
    <t>CONTEÚDO:</t>
  </si>
  <si>
    <t>CONOGRAMA FÍSICO - FINANCEIRO</t>
  </si>
  <si>
    <t>ORÇAMENTO ANALÍTICO</t>
  </si>
  <si>
    <t>MEMÓRIA DE CÁLCULO</t>
  </si>
  <si>
    <t>COMPOSIÇÕES AUXILIARES</t>
  </si>
  <si>
    <t>CURVA ABC</t>
  </si>
  <si>
    <t>COMPOSIÇÃO DO BDI</t>
  </si>
  <si>
    <t>_____________________________________</t>
  </si>
  <si>
    <t>Custo Unitário (com BDI)</t>
  </si>
  <si>
    <t>Custo Total (com BDI)</t>
  </si>
  <si>
    <t xml:space="preserve">ADEQUAÇÃO DE ESTRADAS VICINAIS NO MUNICÍPIO DE PENALVA - MA </t>
  </si>
  <si>
    <t>PENALVA - MA</t>
  </si>
  <si>
    <t xml:space="preserve">GLEYCIANE COSTA OLIVEIRA </t>
  </si>
  <si>
    <t>ENGENHEIRA CIVIL</t>
  </si>
  <si>
    <t>CREA: 111672193-7</t>
  </si>
  <si>
    <t>1.2.1.</t>
  </si>
  <si>
    <t>1.2.2.</t>
  </si>
  <si>
    <t>1.2.3.</t>
  </si>
  <si>
    <t>DESMATAMENTO, DESTOCAMENTO E LIMPEZA COM ÁRVORES ATÉ 15 CM DE DIÂMETRO</t>
  </si>
  <si>
    <t>M²</t>
  </si>
  <si>
    <t>LIMPEZA SUPERFICIAL DA CAMADA VEGETAL EM JAZIDA</t>
  </si>
  <si>
    <t xml:space="preserve">CONFORMAÇÃO GEOMÉTRICA DA PLATAFORMA PARA EXECUÇÃO DE REVESTIMENTO PRIMÁRIO EM RODOVIAS VICINAIS     </t>
  </si>
  <si>
    <t>1.3.1.</t>
  </si>
  <si>
    <t>1.3.2.</t>
  </si>
  <si>
    <t>1.3.3.</t>
  </si>
  <si>
    <t>1.3.4.</t>
  </si>
  <si>
    <t>M3</t>
  </si>
  <si>
    <t>TRANSPORTE COM CAMINHÃO BASCULANTE DE 18 M³, EM VIA URBANA EM REVESTIMENTO PRIMÁRIO (UNIDADE: TXKM). AF_07/2020</t>
  </si>
  <si>
    <t>TXKM</t>
  </si>
  <si>
    <t>ESPALHAMENTO DE MATERIAL COM TRATOR DE ESTEIRAS. AF_11/2019</t>
  </si>
  <si>
    <t>REGULARIZAÇÃO E COMPACTAÇÃO DE SUBLEITO DE SOLO PREDOMINANTEMENTE ARENOSO. AF_11/2019</t>
  </si>
  <si>
    <t>M2</t>
  </si>
  <si>
    <t>1.4.1.</t>
  </si>
  <si>
    <t>1.4.2.</t>
  </si>
  <si>
    <t>1.4.3.</t>
  </si>
  <si>
    <t>1.4.4.</t>
  </si>
  <si>
    <t>1.5.1.</t>
  </si>
  <si>
    <t>1.5.2.</t>
  </si>
  <si>
    <t>1.5.3.</t>
  </si>
  <si>
    <t>1.5.4.</t>
  </si>
  <si>
    <t>TUBO DE CONCRETO PARA REDES COLETORAS DE ÁGUAS PLUVIAIS, DIÂMETRO DE 1000 MM, JUNTA RÍGIDA, INSTALADO EM LOCAL COM ALTO NÍVEL DE INTERFERÊNCIAS - FORNECIMENTO E ASSENTAMENTO. AF_12/2015</t>
  </si>
  <si>
    <t>M</t>
  </si>
  <si>
    <t>BOCA PARA BUEIRO TRIPLO TUBULAR, DIAMETRO =1,00M, EM CONCRETO CICLOPICO, INCLUINDO FORMAS, ESCAVACAO, REATERRO E MATERIAIS, EXCLUINDO MATERIAL REATERRO JAZIDA E TRANSPORTE</t>
  </si>
  <si>
    <t>UND</t>
  </si>
  <si>
    <t>UN</t>
  </si>
  <si>
    <t>CARGA, MANOBRA E DESCARGA DE SOLOS E MATERIAIS GRANULARES EM CAMINHÃO BASCULANTE 18 M³ - CARGA COM ESCAVADEIRA HIDRÁULICA (CAÇAMBA DE 1,20 M³ / 155 HP) E DESCARGA LIVRE (UNIDADE: M3). AF_07/2020</t>
  </si>
  <si>
    <t>TUBO DE CONCRETO PARA REDES COLETORAS DE ÁGUAS PLUVIAIS, DIÂMETRO DE 800 MM, JUNTA RÍGIDA, INSTALADO EM LOCAL COM BAIXO NÍVEL DE INTERFERÊNCIAS - FORNECIMENTO E ASSENTAMENTO. AF_12/2015</t>
  </si>
  <si>
    <t>BOCA PARA BUEIRO SIMPLES TUBULAR, DIAMETRO =0,80M, EM CONCRETO CICLOPICO, INCLUINDO FORMAS, ESCAVACAO, REATERRO E MATERIAIS, EXCLUINDO MATERIAL REATERRO JAZIDA E TRANSPORTE.</t>
  </si>
  <si>
    <t xml:space="preserve">ENCARGOS SOCIAIS </t>
  </si>
  <si>
    <t>MARANHÃO - VIGÊNCIA A PARTIR DE 10/2020</t>
  </si>
  <si>
    <t>ENCARGOS SOCIAIS SOBRE MÃO DE OBRA</t>
  </si>
  <si>
    <t>CÓDIGO</t>
  </si>
  <si>
    <t>DESCRIÇÃO</t>
  </si>
  <si>
    <t>COM DESONERAÇÃO</t>
  </si>
  <si>
    <t>HORISTA %</t>
  </si>
  <si>
    <t>MENSALISTA %</t>
  </si>
  <si>
    <t>GRUPO A</t>
  </si>
  <si>
    <t>A1</t>
  </si>
  <si>
    <t>INSS</t>
  </si>
  <si>
    <t xml:space="preserve">A2 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</si>
  <si>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</si>
  <si>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</si>
  <si>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</si>
  <si>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</si>
  <si>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</si>
  <si>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</si>
  <si>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</si>
  <si>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</si>
  <si>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</si>
  <si>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</si>
  <si>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</si>
  <si>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</si>
  <si>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</si>
  <si>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</si>
  <si>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</si>
  <si>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</si>
  <si>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 xml:space="preserve">TOTAL 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</si>
  <si>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</si>
  <si>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</si>
  <si>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</si>
  <si>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</si>
  <si>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</si>
  <si>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</si>
  <si>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</si>
  <si>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</si>
  <si>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</si>
  <si>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</si>
  <si>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</si>
  <si>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</si>
  <si>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</si>
  <si>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</si>
  <si>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</si>
  <si>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</si>
  <si>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</si>
  <si>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</si>
  <si>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</si>
  <si>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</si>
  <si>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</si>
  <si>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Sálario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</si>
  <si>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</si>
  <si>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</si>
  <si>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</si>
  <si>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</si>
  <si>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</si>
  <si>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</si>
  <si>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</si>
  <si>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</si>
  <si>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</si>
  <si>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de Recisão Sem justa Causa</t>
  </si>
  <si>
    <t>C5</t>
  </si>
  <si>
    <t>Indenização Adicional</t>
  </si>
  <si>
    <t>C</t>
  </si>
  <si>
    <t>GRUPO D</t>
  </si>
  <si>
    <t>D1</t>
  </si>
  <si>
    <t>Reincidência do Grupo A sobre o Grupo B</t>
  </si>
  <si>
    <t>D2</t>
  </si>
  <si>
    <t>Reincidência de Grupo A sobre Aviso Prévio Trabalhado e Reincidência do FGTS sobre Aviso Prévio indenizado</t>
  </si>
  <si>
    <t>D</t>
  </si>
  <si>
    <t>TOTAL (A+B+C+D)</t>
  </si>
  <si>
    <t>Obra/Projeto: ADEQUAÇÃO DE ESTRADAS VICINAIS NO POVOADO SÃO BRAZ NO MUNICÍPIO DE PENALVA - MA 
Local / Implantação: POVOADO NO MUNICÍPIO DE PENALVA - MA 
Proponente:  PENALVA - MA     Concedente: MAPA   BDI: 26,92%
Data ref: SINAPI 03/2021                          Encargos Sociais: 85,68%(HORA)  49,33%(MÊS)</t>
  </si>
  <si>
    <t xml:space="preserve">ENCARGOS SOCIAS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</si>
</sst>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4" formatCode="_-&quot;R$&quot;\ * #,##0.00_-;\-&quot;R$&quot;\ * #,##0.00_-;_-&quot;R$&quot;\ * &quot;-&quot;??_-;_-@_-"/>
    <numFmt numFmtId="164" formatCode="&quot;R$&quot;\ #,##0.00"/>
    <numFmt numFmtId="165" formatCode="[$-F800]dddd\,\ mmmm\ dd\,\ yyyy"/>
    <numFmt numFmtId="166" formatCode="_(* #,##0.00_);_(* \(#,##0.00\);_(* &quot;-&quot;??_);_(@_)"/>
    <numFmt numFmtId="167" formatCode="0.000%"/>
    <numFmt numFmtId="168" formatCode="&quot;R$&quot;#,##0.00"/>
  </numFmts>
  <fonts count="29" x14ac:knownFonts="1">
    <font>
      <sz val="12"/>
      <color theme="1"/>
      <name val="Calibri Light"/>
      <family val="2"/>
      <scheme val="minor"/>
    </font>
    <font>
      <sz val="11"/>
      <color theme="1"/>
      <name val="Calibri Light"/>
      <family val="2"/>
      <scheme val="minor"/>
    </font>
    <font>
      <sz val="11"/>
      <color theme="1"/>
      <name val="Calibri Light"/>
      <family val="2"/>
      <scheme val="minor"/>
    </font>
    <font>
      <sz val="11"/>
      <color theme="1"/>
      <name val="Calibri Light"/>
      <family val="2"/>
      <scheme val="minor"/>
    </font>
    <font>
      <sz val="11"/>
      <color theme="1"/>
      <name val="Calibri Light"/>
      <family val="2"/>
      <scheme val="minor"/>
    </font>
    <font>
      <sz val="12"/>
      <color theme="1"/>
      <name val="Calibri Light"/>
      <family val="2"/>
      <scheme val="minor"/>
    </font>
    <font>
      <b/>
      <sz val="14"/>
      <color theme="1"/>
      <name val="Calibri"/>
      <family val="2"/>
      <scheme val="major"/>
    </font>
    <font>
      <b/>
      <sz val="12"/>
      <color theme="1"/>
      <name val="Calibri Light"/>
      <family val="2"/>
      <scheme val="minor"/>
    </font>
    <font>
      <b/>
      <sz val="11"/>
      <color theme="1"/>
      <name val="Calibri Light"/>
      <family val="2"/>
      <scheme val="minor"/>
    </font>
    <font>
      <b/>
      <sz val="14"/>
      <color theme="1"/>
      <name val="Calibri Light"/>
      <family val="2"/>
      <scheme val="minor"/>
    </font>
    <font>
      <sz val="10"/>
      <name val="Arial"/>
      <family val="2"/>
    </font>
    <font>
      <b/>
      <sz val="12"/>
      <color theme="1" tint="0.14993743705557422"/>
      <name val="Calibri"/>
      <family val="2"/>
      <scheme val="major"/>
    </font>
    <font>
      <b/>
      <sz val="8"/>
      <name val="Arial"/>
      <family val="2"/>
    </font>
    <font>
      <sz val="10"/>
      <color theme="1"/>
      <name val="Calibri Light"/>
      <family val="2"/>
      <scheme val="minor"/>
    </font>
    <font>
      <b/>
      <sz val="14"/>
      <name val="Calibri"/>
      <family val="2"/>
      <scheme val="major"/>
    </font>
    <font>
      <sz val="8"/>
      <color theme="1"/>
      <name val="Calibri Light"/>
      <family val="2"/>
      <scheme val="minor"/>
    </font>
    <font>
      <b/>
      <sz val="10"/>
      <color theme="1"/>
      <name val="Calibri Light"/>
      <family val="2"/>
      <scheme val="minor"/>
    </font>
    <font>
      <b/>
      <sz val="24"/>
      <color theme="0"/>
      <name val="Arial Black"/>
      <family val="2"/>
    </font>
    <font>
      <sz val="10"/>
      <name val="Calibri Light"/>
      <family val="2"/>
      <scheme val="minor"/>
    </font>
    <font>
      <sz val="10"/>
      <color indexed="8"/>
      <name val="Arial"/>
      <family val="2"/>
    </font>
    <font>
      <b/>
      <sz val="16"/>
      <color theme="1"/>
      <name val="Calibri Light"/>
      <family val="2"/>
      <scheme val="minor"/>
    </font>
    <font>
      <sz val="26"/>
      <color theme="1"/>
      <name val="Calibri Light"/>
      <family val="2"/>
      <scheme val="minor"/>
    </font>
    <font>
      <sz val="12"/>
      <color theme="0" tint="-0.499984740745262"/>
      <name val="Calibri Light"/>
      <family val="2"/>
      <scheme val="minor"/>
    </font>
    <font>
      <b/>
      <sz val="12"/>
      <color theme="0" tint="-0.499984740745262"/>
      <name val="Calibri"/>
      <family val="2"/>
      <scheme val="major"/>
    </font>
    <font>
      <b/>
      <sz val="11"/>
      <color theme="0"/>
      <name val="Calibri Light"/>
      <family val="2"/>
      <scheme val="minor"/>
    </font>
    <font>
      <b/>
      <sz val="26"/>
      <color theme="0"/>
      <name val="Arial Black"/>
      <family val="2"/>
    </font>
    <font>
      <i/>
      <sz val="11"/>
      <color theme="0"/>
      <name val="Calibri Light"/>
      <family val="2"/>
      <scheme val="minor"/>
    </font>
    <font>
      <b/>
      <sz val="12"/>
      <color theme="0"/>
      <name val="Calibri Light"/>
      <family val="2"/>
      <scheme val="minor"/>
    </font>
    <font>
      <b/>
      <sz val="12"/>
      <name val="Calibri Light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C6D2F2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C6D2F2"/>
        <bgColor indexed="26"/>
      </patternFill>
    </fill>
    <fill>
      <patternFill patternType="solid">
        <fgColor rgb="FF8BB2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 tint="-0.24994659260841701"/>
      </top>
      <bottom style="thick">
        <color rgb="FF9900CC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>
      <alignment vertical="center"/>
    </xf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4" fillId="0" borderId="0"/>
    <xf numFmtId="0" fontId="10" fillId="0" borderId="0"/>
    <xf numFmtId="0" fontId="10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" fillId="0" borderId="0"/>
    <xf numFmtId="0" fontId="2" fillId="0" borderId="0"/>
  </cellStyleXfs>
  <cellXfs count="115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>
      <alignment vertical="center"/>
    </xf>
    <xf numFmtId="0" fontId="0" fillId="0" borderId="6" xfId="0" applyBorder="1">
      <alignment vertical="center"/>
    </xf>
    <xf numFmtId="0" fontId="0" fillId="0" borderId="9" xfId="0" applyBorder="1">
      <alignment vertical="center"/>
    </xf>
    <xf numFmtId="0" fontId="0" fillId="0" borderId="0" xfId="0" applyFont="1" applyFill="1" applyBorder="1">
      <alignment vertical="center"/>
    </xf>
    <xf numFmtId="14" fontId="11" fillId="0" borderId="0" xfId="0" applyNumberFormat="1" applyFont="1" applyFill="1" applyBorder="1" applyAlignment="1">
      <alignment vertical="center" wrapText="1"/>
    </xf>
    <xf numFmtId="0" fontId="0" fillId="0" borderId="0" xfId="0" applyFill="1">
      <alignment vertical="center"/>
    </xf>
    <xf numFmtId="0" fontId="0" fillId="0" borderId="0" xfId="0" applyAlignment="1">
      <alignment vertical="center" wrapText="1"/>
    </xf>
    <xf numFmtId="0" fontId="13" fillId="0" borderId="0" xfId="0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 applyProtection="1">
      <alignment horizontal="left" vertical="center" wrapText="1"/>
    </xf>
    <xf numFmtId="2" fontId="15" fillId="2" borderId="0" xfId="0" applyNumberFormat="1" applyFont="1" applyFill="1" applyBorder="1" applyAlignment="1" applyProtection="1">
      <alignment horizontal="center" vertical="center" wrapText="1"/>
    </xf>
    <xf numFmtId="0" fontId="15" fillId="2" borderId="0" xfId="0" applyFont="1" applyFill="1" applyBorder="1" applyAlignment="1" applyProtection="1">
      <alignment horizontal="right" vertical="center" wrapText="1"/>
    </xf>
    <xf numFmtId="44" fontId="15" fillId="2" borderId="0" xfId="1" applyFont="1" applyFill="1" applyBorder="1" applyAlignment="1" applyProtection="1">
      <alignment horizontal="left" vertical="center" wrapText="1"/>
    </xf>
    <xf numFmtId="0" fontId="0" fillId="0" borderId="0" xfId="0" applyFill="1" applyBorder="1">
      <alignment vertical="center"/>
    </xf>
    <xf numFmtId="0" fontId="7" fillId="0" borderId="0" xfId="0" applyFont="1" applyFill="1" applyBorder="1" applyAlignment="1">
      <alignment vertical="center"/>
    </xf>
    <xf numFmtId="0" fontId="9" fillId="0" borderId="3" xfId="0" applyFont="1" applyBorder="1" applyAlignment="1"/>
    <xf numFmtId="0" fontId="9" fillId="0" borderId="4" xfId="0" applyFont="1" applyBorder="1" applyAlignment="1"/>
    <xf numFmtId="0" fontId="9" fillId="0" borderId="0" xfId="0" applyFont="1" applyBorder="1" applyAlignment="1"/>
    <xf numFmtId="0" fontId="9" fillId="0" borderId="6" xfId="0" applyFont="1" applyBorder="1" applyAlignment="1"/>
    <xf numFmtId="0" fontId="0" fillId="0" borderId="0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6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165" fontId="0" fillId="0" borderId="0" xfId="0" applyNumberFormat="1" applyBorder="1" applyAlignment="1">
      <alignment vertical="center"/>
    </xf>
    <xf numFmtId="0" fontId="0" fillId="0" borderId="0" xfId="0" applyFont="1">
      <alignment vertical="center"/>
    </xf>
    <xf numFmtId="2" fontId="0" fillId="0" borderId="0" xfId="0" applyNumberForma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9" fillId="0" borderId="12" xfId="0" applyFont="1" applyBorder="1">
      <alignment vertical="center"/>
    </xf>
    <xf numFmtId="0" fontId="0" fillId="0" borderId="12" xfId="0" applyBorder="1">
      <alignment vertical="center"/>
    </xf>
    <xf numFmtId="0" fontId="0" fillId="0" borderId="0" xfId="0" applyFont="1" applyBorder="1">
      <alignment vertical="center"/>
    </xf>
    <xf numFmtId="164" fontId="0" fillId="0" borderId="0" xfId="0" applyNumberFormat="1" applyFill="1" applyBorder="1" applyAlignment="1">
      <alignment vertical="center"/>
    </xf>
    <xf numFmtId="0" fontId="0" fillId="0" borderId="12" xfId="0" applyFill="1" applyBorder="1">
      <alignment vertical="center"/>
    </xf>
    <xf numFmtId="165" fontId="0" fillId="0" borderId="0" xfId="0" applyNumberFormat="1" applyFill="1" applyAlignment="1">
      <alignment vertical="center"/>
    </xf>
    <xf numFmtId="0" fontId="0" fillId="0" borderId="8" xfId="0" applyBorder="1">
      <alignment vertical="center"/>
    </xf>
    <xf numFmtId="0" fontId="12" fillId="3" borderId="11" xfId="0" applyFont="1" applyFill="1" applyBorder="1" applyAlignment="1">
      <alignment horizontal="center" vertical="center"/>
    </xf>
    <xf numFmtId="0" fontId="12" fillId="5" borderId="11" xfId="0" applyFont="1" applyFill="1" applyBorder="1" applyAlignment="1" applyProtection="1">
      <alignment horizontal="center" vertical="center" wrapText="1"/>
    </xf>
    <xf numFmtId="0" fontId="12" fillId="3" borderId="11" xfId="0" applyFont="1" applyFill="1" applyBorder="1" applyAlignment="1">
      <alignment horizontal="center" vertical="center" wrapText="1"/>
    </xf>
    <xf numFmtId="2" fontId="18" fillId="0" borderId="10" xfId="0" applyNumberFormat="1" applyFont="1" applyFill="1" applyBorder="1" applyAlignment="1" applyProtection="1">
      <alignment horizontal="center" vertical="center" wrapText="1"/>
    </xf>
    <xf numFmtId="14" fontId="23" fillId="0" borderId="0" xfId="0" applyNumberFormat="1" applyFont="1" applyFill="1" applyBorder="1" applyAlignment="1">
      <alignment vertical="center" wrapText="1"/>
    </xf>
    <xf numFmtId="0" fontId="22" fillId="0" borderId="0" xfId="0" applyFont="1">
      <alignment vertical="center"/>
    </xf>
    <xf numFmtId="0" fontId="18" fillId="0" borderId="10" xfId="0" applyFont="1" applyFill="1" applyBorder="1" applyAlignment="1" applyProtection="1">
      <alignment horizontal="left" vertical="center" wrapText="1"/>
    </xf>
    <xf numFmtId="0" fontId="18" fillId="0" borderId="10" xfId="0" applyFont="1" applyFill="1" applyBorder="1" applyAlignment="1" applyProtection="1">
      <alignment horizontal="center" vertical="center" wrapText="1"/>
    </xf>
    <xf numFmtId="10" fontId="18" fillId="2" borderId="10" xfId="2" applyNumberFormat="1" applyFont="1" applyFill="1" applyBorder="1" applyAlignment="1" applyProtection="1">
      <alignment horizontal="center" vertical="center" wrapText="1"/>
    </xf>
    <xf numFmtId="167" fontId="18" fillId="2" borderId="10" xfId="2" applyNumberFormat="1" applyFont="1" applyFill="1" applyBorder="1" applyAlignment="1" applyProtection="1">
      <alignment horizontal="center" vertical="center" wrapText="1"/>
    </xf>
    <xf numFmtId="0" fontId="18" fillId="0" borderId="13" xfId="0" applyFont="1" applyFill="1" applyBorder="1" applyAlignment="1" applyProtection="1">
      <alignment horizontal="left" vertical="center" wrapText="1"/>
    </xf>
    <xf numFmtId="10" fontId="18" fillId="2" borderId="13" xfId="2" applyNumberFormat="1" applyFont="1" applyFill="1" applyBorder="1" applyAlignment="1" applyProtection="1">
      <alignment horizontal="center" vertical="center" wrapText="1"/>
    </xf>
    <xf numFmtId="167" fontId="18" fillId="2" borderId="13" xfId="2" applyNumberFormat="1" applyFont="1" applyFill="1" applyBorder="1" applyAlignment="1" applyProtection="1">
      <alignment horizontal="center" vertical="center" wrapText="1"/>
    </xf>
    <xf numFmtId="0" fontId="18" fillId="0" borderId="0" xfId="0" applyFont="1">
      <alignment vertical="center"/>
    </xf>
    <xf numFmtId="44" fontId="18" fillId="0" borderId="0" xfId="1" applyFont="1" applyAlignment="1">
      <alignment vertical="center"/>
    </xf>
    <xf numFmtId="0" fontId="18" fillId="0" borderId="0" xfId="0" applyFont="1" applyBorder="1">
      <alignment vertical="center"/>
    </xf>
    <xf numFmtId="168" fontId="18" fillId="2" borderId="13" xfId="0" applyNumberFormat="1" applyFont="1" applyFill="1" applyBorder="1" applyAlignment="1" applyProtection="1">
      <alignment horizontal="center" vertical="center" wrapText="1"/>
    </xf>
    <xf numFmtId="168" fontId="18" fillId="2" borderId="10" xfId="0" applyNumberFormat="1" applyFont="1" applyFill="1" applyBorder="1" applyAlignment="1" applyProtection="1">
      <alignment horizontal="center" vertical="center" wrapText="1"/>
    </xf>
    <xf numFmtId="168" fontId="18" fillId="2" borderId="10" xfId="1" applyNumberFormat="1" applyFont="1" applyFill="1" applyBorder="1" applyAlignment="1" applyProtection="1">
      <alignment horizontal="center" vertical="center" wrapText="1"/>
    </xf>
    <xf numFmtId="168" fontId="18" fillId="2" borderId="13" xfId="1" applyNumberFormat="1" applyFont="1" applyFill="1" applyBorder="1" applyAlignment="1" applyProtection="1">
      <alignment horizontal="center" vertical="center" wrapText="1"/>
    </xf>
    <xf numFmtId="2" fontId="18" fillId="0" borderId="13" xfId="0" applyNumberFormat="1" applyFont="1" applyFill="1" applyBorder="1" applyAlignment="1" applyProtection="1">
      <alignment horizontal="center" vertical="center" wrapText="1"/>
    </xf>
    <xf numFmtId="0" fontId="18" fillId="0" borderId="13" xfId="0" applyFont="1" applyFill="1" applyBorder="1" applyAlignment="1" applyProtection="1">
      <alignment horizontal="center" vertical="center" wrapText="1"/>
    </xf>
    <xf numFmtId="2" fontId="18" fillId="0" borderId="10" xfId="0" applyNumberFormat="1" applyFont="1" applyBorder="1" applyAlignment="1">
      <alignment horizontal="center" vertical="center"/>
    </xf>
    <xf numFmtId="0" fontId="18" fillId="0" borderId="14" xfId="0" applyFont="1" applyFill="1" applyBorder="1" applyAlignment="1" applyProtection="1">
      <alignment horizontal="left" vertical="center" wrapText="1"/>
    </xf>
    <xf numFmtId="2" fontId="18" fillId="0" borderId="14" xfId="0" applyNumberFormat="1" applyFont="1" applyBorder="1" applyAlignment="1">
      <alignment horizontal="center" vertical="center"/>
    </xf>
    <xf numFmtId="168" fontId="18" fillId="2" borderId="14" xfId="0" applyNumberFormat="1" applyFont="1" applyFill="1" applyBorder="1" applyAlignment="1" applyProtection="1">
      <alignment horizontal="center" vertical="center" wrapText="1"/>
    </xf>
    <xf numFmtId="168" fontId="18" fillId="2" borderId="14" xfId="1" applyNumberFormat="1" applyFont="1" applyFill="1" applyBorder="1" applyAlignment="1" applyProtection="1">
      <alignment horizontal="center" vertical="center" wrapText="1"/>
    </xf>
    <xf numFmtId="167" fontId="18" fillId="2" borderId="14" xfId="2" applyNumberFormat="1" applyFont="1" applyFill="1" applyBorder="1" applyAlignment="1" applyProtection="1">
      <alignment horizontal="center" vertical="center" wrapText="1"/>
    </xf>
    <xf numFmtId="2" fontId="18" fillId="0" borderId="13" xfId="0" applyNumberFormat="1" applyFont="1" applyBorder="1" applyAlignment="1">
      <alignment horizontal="center" vertical="center"/>
    </xf>
    <xf numFmtId="0" fontId="9" fillId="4" borderId="2" xfId="0" applyFont="1" applyFill="1" applyBorder="1" applyAlignment="1"/>
    <xf numFmtId="0" fontId="9" fillId="4" borderId="3" xfId="0" applyFont="1" applyFill="1" applyBorder="1" applyAlignment="1"/>
    <xf numFmtId="0" fontId="9" fillId="4" borderId="5" xfId="0" applyFont="1" applyFill="1" applyBorder="1" applyAlignment="1"/>
    <xf numFmtId="0" fontId="9" fillId="4" borderId="0" xfId="0" applyFont="1" applyFill="1" applyBorder="1" applyAlignment="1"/>
    <xf numFmtId="0" fontId="0" fillId="4" borderId="5" xfId="0" applyFill="1" applyBorder="1" applyAlignment="1">
      <alignment vertical="center"/>
    </xf>
    <xf numFmtId="0" fontId="0" fillId="4" borderId="0" xfId="0" applyFill="1">
      <alignment vertical="center"/>
    </xf>
    <xf numFmtId="0" fontId="0" fillId="4" borderId="0" xfId="0" applyFill="1" applyBorder="1" applyAlignment="1">
      <alignment vertical="center"/>
    </xf>
    <xf numFmtId="0" fontId="7" fillId="4" borderId="0" xfId="0" applyFont="1" applyFill="1" applyBorder="1" applyAlignment="1">
      <alignment horizontal="left" vertical="center"/>
    </xf>
    <xf numFmtId="0" fontId="0" fillId="4" borderId="5" xfId="0" applyFill="1" applyBorder="1">
      <alignment vertical="center"/>
    </xf>
    <xf numFmtId="0" fontId="0" fillId="4" borderId="0" xfId="0" applyFill="1" applyBorder="1">
      <alignment vertical="center"/>
    </xf>
    <xf numFmtId="0" fontId="8" fillId="4" borderId="0" xfId="0" applyFont="1" applyFill="1" applyBorder="1" applyAlignment="1">
      <alignment vertical="center"/>
    </xf>
    <xf numFmtId="0" fontId="7" fillId="4" borderId="0" xfId="0" applyFont="1" applyFill="1">
      <alignment vertical="center"/>
    </xf>
    <xf numFmtId="0" fontId="7" fillId="4" borderId="0" xfId="0" applyFont="1" applyFill="1" applyBorder="1" applyAlignment="1">
      <alignment vertical="center"/>
    </xf>
    <xf numFmtId="0" fontId="0" fillId="4" borderId="0" xfId="0" applyFont="1" applyFill="1" applyBorder="1">
      <alignment vertical="center"/>
    </xf>
    <xf numFmtId="165" fontId="0" fillId="4" borderId="0" xfId="0" applyNumberFormat="1" applyFill="1" applyAlignment="1">
      <alignment vertical="center"/>
    </xf>
    <xf numFmtId="0" fontId="0" fillId="4" borderId="7" xfId="0" applyFill="1" applyBorder="1">
      <alignment vertical="center"/>
    </xf>
    <xf numFmtId="0" fontId="0" fillId="4" borderId="8" xfId="0" applyFill="1" applyBorder="1">
      <alignment vertical="center"/>
    </xf>
    <xf numFmtId="168" fontId="18" fillId="0" borderId="0" xfId="1" applyNumberFormat="1" applyFont="1" applyAlignment="1">
      <alignment vertical="center"/>
    </xf>
    <xf numFmtId="0" fontId="0" fillId="0" borderId="0" xfId="0" applyAlignment="1">
      <alignment horizontal="center" vertical="center"/>
    </xf>
    <xf numFmtId="2" fontId="18" fillId="0" borderId="14" xfId="0" applyNumberFormat="1" applyFont="1" applyFill="1" applyBorder="1" applyAlignment="1" applyProtection="1">
      <alignment horizontal="center" vertical="center"/>
    </xf>
    <xf numFmtId="0" fontId="18" fillId="0" borderId="14" xfId="0" applyFont="1" applyFill="1" applyBorder="1" applyAlignment="1" applyProtection="1">
      <alignment horizontal="center" vertical="center"/>
    </xf>
    <xf numFmtId="0" fontId="0" fillId="0" borderId="0" xfId="0" applyAlignment="1"/>
    <xf numFmtId="0" fontId="0" fillId="0" borderId="15" xfId="0" applyBorder="1" applyAlignment="1">
      <alignment horizontal="center"/>
    </xf>
    <xf numFmtId="0" fontId="0" fillId="0" borderId="15" xfId="0" applyBorder="1" applyAlignment="1"/>
    <xf numFmtId="10" fontId="0" fillId="0" borderId="15" xfId="2" applyNumberFormat="1" applyFont="1" applyBorder="1" applyAlignment="1">
      <alignment horizontal="center"/>
    </xf>
    <xf numFmtId="10" fontId="0" fillId="0" borderId="15" xfId="2" applyNumberFormat="1" applyFont="1" applyFill="1" applyBorder="1" applyAlignment="1">
      <alignment horizontal="center"/>
    </xf>
    <xf numFmtId="0" fontId="0" fillId="0" borderId="15" xfId="0" applyBorder="1" applyAlignment="1">
      <alignment horizontal="left" wrapText="1"/>
    </xf>
    <xf numFmtId="10" fontId="0" fillId="0" borderId="15" xfId="2" applyNumberFormat="1" applyFont="1" applyFill="1" applyBorder="1" applyAlignment="1">
      <alignment horizontal="center" vertical="center"/>
    </xf>
    <xf numFmtId="10" fontId="28" fillId="6" borderId="15" xfId="0" applyNumberFormat="1" applyFont="1" applyFill="1" applyBorder="1" applyAlignment="1"/>
    <xf numFmtId="0" fontId="24" fillId="4" borderId="15" xfId="0" applyFont="1" applyFill="1" applyBorder="1" applyAlignment="1">
      <alignment horizontal="center" vertical="center" wrapText="1"/>
    </xf>
    <xf numFmtId="0" fontId="27" fillId="4" borderId="15" xfId="0" applyFont="1" applyFill="1" applyBorder="1" applyAlignment="1">
      <alignment horizontal="center"/>
    </xf>
    <xf numFmtId="10" fontId="27" fillId="4" borderId="15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20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164" fontId="21" fillId="0" borderId="0" xfId="0" applyNumberFormat="1" applyFont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7" fillId="4" borderId="0" xfId="0" applyFont="1" applyFill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7" fillId="3" borderId="15" xfId="0" applyFont="1" applyFill="1" applyBorder="1" applyAlignment="1">
      <alignment horizontal="center"/>
    </xf>
    <xf numFmtId="0" fontId="28" fillId="6" borderId="15" xfId="0" applyFont="1" applyFill="1" applyBorder="1" applyAlignment="1">
      <alignment horizontal="center"/>
    </xf>
    <xf numFmtId="0" fontId="25" fillId="4" borderId="0" xfId="0" applyFont="1" applyFill="1" applyAlignment="1">
      <alignment horizontal="left" vertical="center"/>
    </xf>
    <xf numFmtId="0" fontId="24" fillId="4" borderId="15" xfId="0" applyFont="1" applyFill="1" applyBorder="1" applyAlignment="1">
      <alignment horizontal="center"/>
    </xf>
    <xf numFmtId="0" fontId="26" fillId="4" borderId="15" xfId="0" applyFont="1" applyFill="1" applyBorder="1" applyAlignment="1">
      <alignment horizontal="center"/>
    </xf>
    <xf numFmtId="0" fontId="24" fillId="4" borderId="15" xfId="0" applyFont="1" applyFill="1" applyBorder="1" applyAlignment="1">
      <alignment horizontal="center" vertical="center"/>
    </xf>
  </cellXfs>
  <cellStyles count="14">
    <cellStyle name="Moeda" xfId="1" builtinId="4"/>
    <cellStyle name="Normal" xfId="0" builtinId="0" customBuiltin="1"/>
    <cellStyle name="Normal 10" xfId="10" xr:uid="{00000000-0005-0000-0000-000003000000}"/>
    <cellStyle name="Normal 2" xfId="5" xr:uid="{00000000-0005-0000-0000-000004000000}"/>
    <cellStyle name="Normal 3" xfId="6" xr:uid="{00000000-0005-0000-0000-000005000000}"/>
    <cellStyle name="Normal 4" xfId="4" xr:uid="{00000000-0005-0000-0000-000006000000}"/>
    <cellStyle name="Normal 5" xfId="12" xr:uid="{00000000-0005-0000-0000-000007000000}"/>
    <cellStyle name="Normal 6" xfId="7" xr:uid="{00000000-0005-0000-0000-000008000000}"/>
    <cellStyle name="Normal 6 2" xfId="11" xr:uid="{00000000-0005-0000-0000-000009000000}"/>
    <cellStyle name="Normal 7" xfId="8" xr:uid="{00000000-0005-0000-0000-00000A000000}"/>
    <cellStyle name="Normal 8" xfId="9" xr:uid="{00000000-0005-0000-0000-00000B000000}"/>
    <cellStyle name="Normal 9" xfId="13" xr:uid="{00000000-0005-0000-0000-00000C000000}"/>
    <cellStyle name="Porcentagem" xfId="2" builtinId="5"/>
    <cellStyle name="Vírgula 2" xfId="3" xr:uid="{00000000-0005-0000-0000-00000F000000}"/>
  </cellStyles>
  <dxfs count="3">
    <dxf>
      <font>
        <b val="0"/>
        <i val="0"/>
        <color theme="1" tint="0.14993743705557422"/>
      </font>
      <fill>
        <patternFill>
          <bgColor theme="0" tint="-0.14996795556505021"/>
        </patternFill>
      </fill>
      <border diagonalUp="0" diagonalDown="0">
        <left/>
        <right/>
        <top/>
        <bottom/>
        <vertical style="thin">
          <color theme="0"/>
        </vertical>
        <horizontal/>
      </border>
    </dxf>
    <dxf>
      <font>
        <b val="0"/>
        <i val="0"/>
        <color theme="0"/>
      </font>
      <fill>
        <patternFill patternType="solid">
          <fgColor theme="6"/>
          <bgColor theme="1" tint="0.34998626667073579"/>
        </patternFill>
      </fill>
      <border>
        <horizontal/>
      </border>
    </dxf>
    <dxf>
      <font>
        <b val="0"/>
        <i val="0"/>
        <color theme="1" tint="0.14993743705557422"/>
      </font>
      <border>
        <vertical style="thin">
          <color theme="0" tint="-0.14996795556505021"/>
        </vertical>
        <horizontal style="thin">
          <color theme="0" tint="-0.14993743705557422"/>
        </horizontal>
      </border>
    </dxf>
  </dxfs>
  <tableStyles count="1" defaultTableStyle="Travel Expense Report" defaultPivotStyle="PivotStyleLight16">
    <tableStyle name="Travel Expense Report" pivot="0" count="3" xr9:uid="{00000000-0011-0000-FFFF-FFFF00000000}">
      <tableStyleElement type="wholeTable" dxfId="2"/>
      <tableStyleElement type="headerRow" dxfId="1"/>
      <tableStyleElement type="totalRow" dxfId="0"/>
    </tableStyle>
  </tableStyles>
  <colors>
    <mruColors>
      <color rgb="FF000099"/>
      <color rgb="FF9900CC"/>
      <color rgb="FF6600CC"/>
      <color rgb="FFFFFFCC"/>
      <color rgb="FF567FDC"/>
      <color rgb="FFC6D2F2"/>
      <color rgb="FFFDC29D"/>
      <color rgb="FFCC9B00"/>
      <color rgb="FF8BB2FF"/>
      <color rgb="FF71A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196103</xdr:colOff>
      <xdr:row>1</xdr:row>
      <xdr:rowOff>57150</xdr:rowOff>
    </xdr:from>
    <xdr:to>
      <xdr:col>2</xdr:col>
      <xdr:colOff>403410</xdr:colOff>
      <xdr:row>6</xdr:row>
      <xdr:rowOff>100853</xdr:rowOff>
    </xdr:to>
    <xdr:sp macro="" textlink="">
      <xdr:nvSpPr>
        <xdr:cNvPr id="6" name="Retângulo de cantos arredondados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196103" y="261257"/>
          <a:ext cx="1758521" cy="1064239"/>
        </a:xfrm>
        <a:prstGeom prst="round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590550</xdr:colOff>
      <xdr:row>7</xdr:row>
      <xdr:rowOff>57150</xdr:rowOff>
    </xdr:from>
    <xdr:to>
      <xdr:col>1</xdr:col>
      <xdr:colOff>640922</xdr:colOff>
      <xdr:row>45</xdr:row>
      <xdr:rowOff>160717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0550" y="1457325"/>
          <a:ext cx="926672" cy="8047417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371475</xdr:colOff>
          <xdr:row>1</xdr:row>
          <xdr:rowOff>171450</xdr:rowOff>
        </xdr:from>
        <xdr:to>
          <xdr:col>2</xdr:col>
          <xdr:colOff>266700</xdr:colOff>
          <xdr:row>5</xdr:row>
          <xdr:rowOff>171450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8660</xdr:colOff>
      <xdr:row>3</xdr:row>
      <xdr:rowOff>8659</xdr:rowOff>
    </xdr:from>
    <xdr:to>
      <xdr:col>1</xdr:col>
      <xdr:colOff>294411</xdr:colOff>
      <xdr:row>3</xdr:row>
      <xdr:rowOff>207819</xdr:rowOff>
    </xdr:to>
    <xdr:sp macro="" textlink="">
      <xdr:nvSpPr>
        <xdr:cNvPr id="4" name="Triângulo retângulo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 rot="10800000">
          <a:off x="284885" y="770659"/>
          <a:ext cx="285751" cy="199160"/>
        </a:xfrm>
        <a:prstGeom prst="rtTriangle">
          <a:avLst/>
        </a:prstGeom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6</xdr:col>
      <xdr:colOff>529070</xdr:colOff>
      <xdr:row>0</xdr:row>
      <xdr:rowOff>52708</xdr:rowOff>
    </xdr:from>
    <xdr:to>
      <xdr:col>8</xdr:col>
      <xdr:colOff>514349</xdr:colOff>
      <xdr:row>3</xdr:row>
      <xdr:rowOff>209550</xdr:rowOff>
    </xdr:to>
    <xdr:sp macro="" textlink="">
      <xdr:nvSpPr>
        <xdr:cNvPr id="7" name="Fluxograma: Processo alternativo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6834620" y="52708"/>
          <a:ext cx="1833129" cy="918842"/>
        </a:xfrm>
        <a:prstGeom prst="flowChartAlternateProcess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685800</xdr:colOff>
          <xdr:row>0</xdr:row>
          <xdr:rowOff>114300</xdr:rowOff>
        </xdr:from>
        <xdr:to>
          <xdr:col>8</xdr:col>
          <xdr:colOff>295275</xdr:colOff>
          <xdr:row>3</xdr:row>
          <xdr:rowOff>152400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1</xdr:row>
      <xdr:rowOff>155864</xdr:rowOff>
    </xdr:from>
    <xdr:to>
      <xdr:col>11</xdr:col>
      <xdr:colOff>0</xdr:colOff>
      <xdr:row>3</xdr:row>
      <xdr:rowOff>60895</xdr:rowOff>
    </xdr:to>
    <xdr:sp macro="" textlink="">
      <xdr:nvSpPr>
        <xdr:cNvPr id="2" name="Forma livre 5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/>
        </xdr:cNvSpPr>
      </xdr:nvSpPr>
      <xdr:spPr bwMode="auto">
        <a:xfrm>
          <a:off x="10420350" y="355889"/>
          <a:ext cx="0" cy="467006"/>
        </a:xfrm>
        <a:custGeom>
          <a:avLst/>
          <a:gdLst>
            <a:gd name="T0" fmla="*/ 242 w 3443"/>
            <a:gd name="T1" fmla="*/ 0 h 1163"/>
            <a:gd name="T2" fmla="*/ 3201 w 3443"/>
            <a:gd name="T3" fmla="*/ 0 h 1163"/>
            <a:gd name="T4" fmla="*/ 3240 w 3443"/>
            <a:gd name="T5" fmla="*/ 3 h 1163"/>
            <a:gd name="T6" fmla="*/ 3277 w 3443"/>
            <a:gd name="T7" fmla="*/ 12 h 1163"/>
            <a:gd name="T8" fmla="*/ 3311 w 3443"/>
            <a:gd name="T9" fmla="*/ 26 h 1163"/>
            <a:gd name="T10" fmla="*/ 3344 w 3443"/>
            <a:gd name="T11" fmla="*/ 45 h 1163"/>
            <a:gd name="T12" fmla="*/ 3372 w 3443"/>
            <a:gd name="T13" fmla="*/ 68 h 1163"/>
            <a:gd name="T14" fmla="*/ 3396 w 3443"/>
            <a:gd name="T15" fmla="*/ 96 h 1163"/>
            <a:gd name="T16" fmla="*/ 3416 w 3443"/>
            <a:gd name="T17" fmla="*/ 126 h 1163"/>
            <a:gd name="T18" fmla="*/ 3431 w 3443"/>
            <a:gd name="T19" fmla="*/ 159 h 1163"/>
            <a:gd name="T20" fmla="*/ 3439 w 3443"/>
            <a:gd name="T21" fmla="*/ 194 h 1163"/>
            <a:gd name="T22" fmla="*/ 3443 w 3443"/>
            <a:gd name="T23" fmla="*/ 232 h 1163"/>
            <a:gd name="T24" fmla="*/ 3443 w 3443"/>
            <a:gd name="T25" fmla="*/ 931 h 1163"/>
            <a:gd name="T26" fmla="*/ 3439 w 3443"/>
            <a:gd name="T27" fmla="*/ 968 h 1163"/>
            <a:gd name="T28" fmla="*/ 3431 w 3443"/>
            <a:gd name="T29" fmla="*/ 1004 h 1163"/>
            <a:gd name="T30" fmla="*/ 3416 w 3443"/>
            <a:gd name="T31" fmla="*/ 1037 h 1163"/>
            <a:gd name="T32" fmla="*/ 3396 w 3443"/>
            <a:gd name="T33" fmla="*/ 1067 h 1163"/>
            <a:gd name="T34" fmla="*/ 3372 w 3443"/>
            <a:gd name="T35" fmla="*/ 1095 h 1163"/>
            <a:gd name="T36" fmla="*/ 3344 w 3443"/>
            <a:gd name="T37" fmla="*/ 1118 h 1163"/>
            <a:gd name="T38" fmla="*/ 3311 w 3443"/>
            <a:gd name="T39" fmla="*/ 1137 h 1163"/>
            <a:gd name="T40" fmla="*/ 3277 w 3443"/>
            <a:gd name="T41" fmla="*/ 1151 h 1163"/>
            <a:gd name="T42" fmla="*/ 3240 w 3443"/>
            <a:gd name="T43" fmla="*/ 1160 h 1163"/>
            <a:gd name="T44" fmla="*/ 3201 w 3443"/>
            <a:gd name="T45" fmla="*/ 1163 h 1163"/>
            <a:gd name="T46" fmla="*/ 242 w 3443"/>
            <a:gd name="T47" fmla="*/ 1163 h 1163"/>
            <a:gd name="T48" fmla="*/ 203 w 3443"/>
            <a:gd name="T49" fmla="*/ 1160 h 1163"/>
            <a:gd name="T50" fmla="*/ 166 w 3443"/>
            <a:gd name="T51" fmla="*/ 1151 h 1163"/>
            <a:gd name="T52" fmla="*/ 131 w 3443"/>
            <a:gd name="T53" fmla="*/ 1137 h 1163"/>
            <a:gd name="T54" fmla="*/ 100 w 3443"/>
            <a:gd name="T55" fmla="*/ 1118 h 1163"/>
            <a:gd name="T56" fmla="*/ 71 w 3443"/>
            <a:gd name="T57" fmla="*/ 1095 h 1163"/>
            <a:gd name="T58" fmla="*/ 47 w 3443"/>
            <a:gd name="T59" fmla="*/ 1067 h 1163"/>
            <a:gd name="T60" fmla="*/ 27 w 3443"/>
            <a:gd name="T61" fmla="*/ 1037 h 1163"/>
            <a:gd name="T62" fmla="*/ 13 w 3443"/>
            <a:gd name="T63" fmla="*/ 1004 h 1163"/>
            <a:gd name="T64" fmla="*/ 3 w 3443"/>
            <a:gd name="T65" fmla="*/ 968 h 1163"/>
            <a:gd name="T66" fmla="*/ 0 w 3443"/>
            <a:gd name="T67" fmla="*/ 931 h 1163"/>
            <a:gd name="T68" fmla="*/ 0 w 3443"/>
            <a:gd name="T69" fmla="*/ 232 h 1163"/>
            <a:gd name="T70" fmla="*/ 3 w 3443"/>
            <a:gd name="T71" fmla="*/ 194 h 1163"/>
            <a:gd name="T72" fmla="*/ 13 w 3443"/>
            <a:gd name="T73" fmla="*/ 159 h 1163"/>
            <a:gd name="T74" fmla="*/ 27 w 3443"/>
            <a:gd name="T75" fmla="*/ 126 h 1163"/>
            <a:gd name="T76" fmla="*/ 47 w 3443"/>
            <a:gd name="T77" fmla="*/ 96 h 1163"/>
            <a:gd name="T78" fmla="*/ 71 w 3443"/>
            <a:gd name="T79" fmla="*/ 68 h 1163"/>
            <a:gd name="T80" fmla="*/ 100 w 3443"/>
            <a:gd name="T81" fmla="*/ 45 h 1163"/>
            <a:gd name="T82" fmla="*/ 131 w 3443"/>
            <a:gd name="T83" fmla="*/ 26 h 1163"/>
            <a:gd name="T84" fmla="*/ 166 w 3443"/>
            <a:gd name="T85" fmla="*/ 12 h 1163"/>
            <a:gd name="T86" fmla="*/ 203 w 3443"/>
            <a:gd name="T87" fmla="*/ 3 h 1163"/>
            <a:gd name="T88" fmla="*/ 242 w 3443"/>
            <a:gd name="T89" fmla="*/ 0 h 1163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  <a:cxn ang="0">
              <a:pos x="T8" y="T9"/>
            </a:cxn>
            <a:cxn ang="0">
              <a:pos x="T10" y="T11"/>
            </a:cxn>
            <a:cxn ang="0">
              <a:pos x="T12" y="T13"/>
            </a:cxn>
            <a:cxn ang="0">
              <a:pos x="T14" y="T15"/>
            </a:cxn>
            <a:cxn ang="0">
              <a:pos x="T16" y="T17"/>
            </a:cxn>
            <a:cxn ang="0">
              <a:pos x="T18" y="T19"/>
            </a:cxn>
            <a:cxn ang="0">
              <a:pos x="T20" y="T21"/>
            </a:cxn>
            <a:cxn ang="0">
              <a:pos x="T22" y="T23"/>
            </a:cxn>
            <a:cxn ang="0">
              <a:pos x="T24" y="T25"/>
            </a:cxn>
            <a:cxn ang="0">
              <a:pos x="T26" y="T27"/>
            </a:cxn>
            <a:cxn ang="0">
              <a:pos x="T28" y="T29"/>
            </a:cxn>
            <a:cxn ang="0">
              <a:pos x="T30" y="T31"/>
            </a:cxn>
            <a:cxn ang="0">
              <a:pos x="T32" y="T33"/>
            </a:cxn>
            <a:cxn ang="0">
              <a:pos x="T34" y="T35"/>
            </a:cxn>
            <a:cxn ang="0">
              <a:pos x="T36" y="T37"/>
            </a:cxn>
            <a:cxn ang="0">
              <a:pos x="T38" y="T39"/>
            </a:cxn>
            <a:cxn ang="0">
              <a:pos x="T40" y="T41"/>
            </a:cxn>
            <a:cxn ang="0">
              <a:pos x="T42" y="T43"/>
            </a:cxn>
            <a:cxn ang="0">
              <a:pos x="T44" y="T45"/>
            </a:cxn>
            <a:cxn ang="0">
              <a:pos x="T46" y="T47"/>
            </a:cxn>
            <a:cxn ang="0">
              <a:pos x="T48" y="T49"/>
            </a:cxn>
            <a:cxn ang="0">
              <a:pos x="T50" y="T51"/>
            </a:cxn>
            <a:cxn ang="0">
              <a:pos x="T52" y="T53"/>
            </a:cxn>
            <a:cxn ang="0">
              <a:pos x="T54" y="T55"/>
            </a:cxn>
            <a:cxn ang="0">
              <a:pos x="T56" y="T57"/>
            </a:cxn>
            <a:cxn ang="0">
              <a:pos x="T58" y="T59"/>
            </a:cxn>
            <a:cxn ang="0">
              <a:pos x="T60" y="T61"/>
            </a:cxn>
            <a:cxn ang="0">
              <a:pos x="T62" y="T63"/>
            </a:cxn>
            <a:cxn ang="0">
              <a:pos x="T64" y="T65"/>
            </a:cxn>
            <a:cxn ang="0">
              <a:pos x="T66" y="T67"/>
            </a:cxn>
            <a:cxn ang="0">
              <a:pos x="T68" y="T69"/>
            </a:cxn>
            <a:cxn ang="0">
              <a:pos x="T70" y="T71"/>
            </a:cxn>
            <a:cxn ang="0">
              <a:pos x="T72" y="T73"/>
            </a:cxn>
            <a:cxn ang="0">
              <a:pos x="T74" y="T75"/>
            </a:cxn>
            <a:cxn ang="0">
              <a:pos x="T76" y="T77"/>
            </a:cxn>
            <a:cxn ang="0">
              <a:pos x="T78" y="T79"/>
            </a:cxn>
            <a:cxn ang="0">
              <a:pos x="T80" y="T81"/>
            </a:cxn>
            <a:cxn ang="0">
              <a:pos x="T82" y="T83"/>
            </a:cxn>
            <a:cxn ang="0">
              <a:pos x="T84" y="T85"/>
            </a:cxn>
            <a:cxn ang="0">
              <a:pos x="T86" y="T87"/>
            </a:cxn>
            <a:cxn ang="0">
              <a:pos x="T88" y="T89"/>
            </a:cxn>
          </a:cxnLst>
          <a:rect l="0" t="0" r="r" b="b"/>
          <a:pathLst>
            <a:path w="3443" h="1163">
              <a:moveTo>
                <a:pt x="242" y="0"/>
              </a:moveTo>
              <a:lnTo>
                <a:pt x="3201" y="0"/>
              </a:lnTo>
              <a:lnTo>
                <a:pt x="3240" y="3"/>
              </a:lnTo>
              <a:lnTo>
                <a:pt x="3277" y="12"/>
              </a:lnTo>
              <a:lnTo>
                <a:pt x="3311" y="26"/>
              </a:lnTo>
              <a:lnTo>
                <a:pt x="3344" y="45"/>
              </a:lnTo>
              <a:lnTo>
                <a:pt x="3372" y="68"/>
              </a:lnTo>
              <a:lnTo>
                <a:pt x="3396" y="96"/>
              </a:lnTo>
              <a:lnTo>
                <a:pt x="3416" y="126"/>
              </a:lnTo>
              <a:lnTo>
                <a:pt x="3431" y="159"/>
              </a:lnTo>
              <a:lnTo>
                <a:pt x="3439" y="194"/>
              </a:lnTo>
              <a:lnTo>
                <a:pt x="3443" y="232"/>
              </a:lnTo>
              <a:lnTo>
                <a:pt x="3443" y="931"/>
              </a:lnTo>
              <a:lnTo>
                <a:pt x="3439" y="968"/>
              </a:lnTo>
              <a:lnTo>
                <a:pt x="3431" y="1004"/>
              </a:lnTo>
              <a:lnTo>
                <a:pt x="3416" y="1037"/>
              </a:lnTo>
              <a:lnTo>
                <a:pt x="3396" y="1067"/>
              </a:lnTo>
              <a:lnTo>
                <a:pt x="3372" y="1095"/>
              </a:lnTo>
              <a:lnTo>
                <a:pt x="3344" y="1118"/>
              </a:lnTo>
              <a:lnTo>
                <a:pt x="3311" y="1137"/>
              </a:lnTo>
              <a:lnTo>
                <a:pt x="3277" y="1151"/>
              </a:lnTo>
              <a:lnTo>
                <a:pt x="3240" y="1160"/>
              </a:lnTo>
              <a:lnTo>
                <a:pt x="3201" y="1163"/>
              </a:lnTo>
              <a:lnTo>
                <a:pt x="242" y="1163"/>
              </a:lnTo>
              <a:lnTo>
                <a:pt x="203" y="1160"/>
              </a:lnTo>
              <a:lnTo>
                <a:pt x="166" y="1151"/>
              </a:lnTo>
              <a:lnTo>
                <a:pt x="131" y="1137"/>
              </a:lnTo>
              <a:lnTo>
                <a:pt x="100" y="1118"/>
              </a:lnTo>
              <a:lnTo>
                <a:pt x="71" y="1095"/>
              </a:lnTo>
              <a:lnTo>
                <a:pt x="47" y="1067"/>
              </a:lnTo>
              <a:lnTo>
                <a:pt x="27" y="1037"/>
              </a:lnTo>
              <a:lnTo>
                <a:pt x="13" y="1004"/>
              </a:lnTo>
              <a:lnTo>
                <a:pt x="3" y="968"/>
              </a:lnTo>
              <a:lnTo>
                <a:pt x="0" y="931"/>
              </a:lnTo>
              <a:lnTo>
                <a:pt x="0" y="232"/>
              </a:lnTo>
              <a:lnTo>
                <a:pt x="3" y="194"/>
              </a:lnTo>
              <a:lnTo>
                <a:pt x="13" y="159"/>
              </a:lnTo>
              <a:lnTo>
                <a:pt x="27" y="126"/>
              </a:lnTo>
              <a:lnTo>
                <a:pt x="47" y="96"/>
              </a:lnTo>
              <a:lnTo>
                <a:pt x="71" y="68"/>
              </a:lnTo>
              <a:lnTo>
                <a:pt x="100" y="45"/>
              </a:lnTo>
              <a:lnTo>
                <a:pt x="131" y="26"/>
              </a:lnTo>
              <a:lnTo>
                <a:pt x="166" y="12"/>
              </a:lnTo>
              <a:lnTo>
                <a:pt x="203" y="3"/>
              </a:lnTo>
              <a:lnTo>
                <a:pt x="242" y="0"/>
              </a:lnTo>
              <a:close/>
            </a:path>
          </a:pathLst>
        </a:custGeom>
        <a:solidFill>
          <a:srgbClr val="FFFFFF"/>
        </a:solidFill>
        <a:ln w="0">
          <a:noFill/>
          <a:prstDash val="solid"/>
          <a:round/>
          <a:headEnd/>
          <a:tailEnd/>
        </a:ln>
      </xdr:spPr>
    </xdr:sp>
    <xdr:clientData/>
  </xdr:twoCellAnchor>
  <xdr:twoCellAnchor>
    <xdr:from>
      <xdr:col>1</xdr:col>
      <xdr:colOff>0</xdr:colOff>
      <xdr:row>3</xdr:row>
      <xdr:rowOff>8283</xdr:rowOff>
    </xdr:from>
    <xdr:to>
      <xdr:col>1</xdr:col>
      <xdr:colOff>285751</xdr:colOff>
      <xdr:row>4</xdr:row>
      <xdr:rowOff>58356</xdr:rowOff>
    </xdr:to>
    <xdr:sp macro="" textlink="">
      <xdr:nvSpPr>
        <xdr:cNvPr id="3" name="Triângulo retângulo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 rot="10800000">
          <a:off x="314325" y="770283"/>
          <a:ext cx="285751" cy="231048"/>
        </a:xfrm>
        <a:prstGeom prst="rtTriangle">
          <a:avLst/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3</xdr:col>
      <xdr:colOff>297179</xdr:colOff>
      <xdr:row>0</xdr:row>
      <xdr:rowOff>104774</xdr:rowOff>
    </xdr:from>
    <xdr:to>
      <xdr:col>4</xdr:col>
      <xdr:colOff>752475</xdr:colOff>
      <xdr:row>3</xdr:row>
      <xdr:rowOff>123825</xdr:rowOff>
    </xdr:to>
    <xdr:sp macro="" textlink="">
      <xdr:nvSpPr>
        <xdr:cNvPr id="4" name="Fluxograma: Processo alternativo 4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>
        <a:xfrm>
          <a:off x="4573904" y="104774"/>
          <a:ext cx="1293496" cy="781051"/>
        </a:xfrm>
        <a:prstGeom prst="flowChartAlternateProcess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0</xdr:row>
          <xdr:rowOff>180975</xdr:rowOff>
        </xdr:from>
        <xdr:to>
          <xdr:col>4</xdr:col>
          <xdr:colOff>676275</xdr:colOff>
          <xdr:row>3</xdr:row>
          <xdr:rowOff>66675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2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LEYCI/REV%2004/OR&#199;AMENTO/PLANILHA%20M&#218;LTIPLA%20V3.0.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Gráf1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</sheetData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Grayscale">
      <a:dk1>
        <a:sysClr val="windowText" lastClr="000000"/>
      </a:dk1>
      <a:lt1>
        <a:sysClr val="window" lastClr="FFFFFF"/>
      </a:lt1>
      <a:dk2>
        <a:srgbClr val="000000"/>
      </a:dk2>
      <a:lt2>
        <a:srgbClr val="F8F8F8"/>
      </a:lt2>
      <a:accent1>
        <a:srgbClr val="DDDDDD"/>
      </a:accent1>
      <a:accent2>
        <a:srgbClr val="B2B2B2"/>
      </a:accent2>
      <a:accent3>
        <a:srgbClr val="969696"/>
      </a:accent3>
      <a:accent4>
        <a:srgbClr val="808080"/>
      </a:accent4>
      <a:accent5>
        <a:srgbClr val="5F5F5F"/>
      </a:accent5>
      <a:accent6>
        <a:srgbClr val="4D4D4D"/>
      </a:accent6>
      <a:hlink>
        <a:srgbClr val="5F5F5F"/>
      </a:hlink>
      <a:folHlink>
        <a:srgbClr val="919191"/>
      </a:folHlink>
    </a:clrScheme>
    <a:fontScheme name="Travel Expense Report">
      <a:majorFont>
        <a:latin typeface="Calibri"/>
        <a:ea typeface=""/>
        <a:cs typeface=""/>
      </a:majorFont>
      <a:minorFont>
        <a:latin typeface="Calibri Light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</sheetPr>
  <dimension ref="A1:K51"/>
  <sheetViews>
    <sheetView showGridLines="0" tabSelected="1" zoomScale="70" zoomScaleNormal="70" zoomScaleSheetLayoutView="100" workbookViewId="0">
      <selection activeCell="F32" sqref="F32"/>
    </sheetView>
  </sheetViews>
  <sheetFormatPr defaultColWidth="0" defaultRowHeight="15.75" customHeight="1" zeroHeight="1" x14ac:dyDescent="0.25"/>
  <cols>
    <col min="1" max="1" width="11.5" style="2" customWidth="1"/>
    <col min="2" max="3" width="9" style="2" customWidth="1"/>
    <col min="4" max="4" width="5.625" style="2" customWidth="1"/>
    <col min="5" max="7" width="9" style="2" customWidth="1"/>
    <col min="8" max="8" width="5.375" style="2" customWidth="1"/>
    <col min="9" max="10" width="9" style="2" customWidth="1"/>
    <col min="11" max="11" width="9.375" style="2" customWidth="1"/>
    <col min="12" max="16384" width="9" style="2" hidden="1"/>
  </cols>
  <sheetData>
    <row r="1" spans="1:10" ht="15.75" customHeight="1" x14ac:dyDescent="0.3">
      <c r="A1" s="65"/>
      <c r="B1" s="66"/>
      <c r="C1" s="66"/>
      <c r="D1" s="16"/>
      <c r="E1" s="16"/>
      <c r="F1" s="16"/>
      <c r="G1" s="16"/>
      <c r="H1" s="16"/>
      <c r="I1" s="16"/>
      <c r="J1" s="17"/>
    </row>
    <row r="2" spans="1:10" ht="15.75" customHeight="1" x14ac:dyDescent="0.3">
      <c r="A2" s="67"/>
      <c r="B2" s="68"/>
      <c r="C2" s="68"/>
      <c r="D2" s="18"/>
      <c r="E2" s="18"/>
      <c r="F2" s="18"/>
      <c r="G2" s="18"/>
      <c r="H2" s="18"/>
      <c r="I2" s="18"/>
      <c r="J2" s="19"/>
    </row>
    <row r="3" spans="1:10" ht="15.75" customHeight="1" x14ac:dyDescent="0.25">
      <c r="A3" s="69"/>
      <c r="B3" s="70"/>
      <c r="C3" s="71"/>
      <c r="D3" s="20"/>
      <c r="E3" s="99" t="s">
        <v>20</v>
      </c>
      <c r="F3" s="99"/>
      <c r="G3" s="99"/>
      <c r="H3" s="99"/>
      <c r="I3" s="99"/>
      <c r="J3" s="21"/>
    </row>
    <row r="4" spans="1:10" ht="15.75" customHeight="1" x14ac:dyDescent="0.25">
      <c r="A4" s="69"/>
      <c r="B4" s="71"/>
      <c r="C4" s="71"/>
      <c r="D4" s="20"/>
      <c r="E4" s="99"/>
      <c r="F4" s="99"/>
      <c r="G4" s="99"/>
      <c r="H4" s="99"/>
      <c r="I4" s="99"/>
      <c r="J4" s="21"/>
    </row>
    <row r="5" spans="1:10" ht="15.75" customHeight="1" x14ac:dyDescent="0.25">
      <c r="A5" s="69"/>
      <c r="B5" s="71"/>
      <c r="C5" s="71"/>
      <c r="D5" s="20"/>
      <c r="E5" s="99"/>
      <c r="F5" s="99"/>
      <c r="G5" s="99"/>
      <c r="H5" s="99"/>
      <c r="I5" s="99"/>
      <c r="J5" s="21"/>
    </row>
    <row r="6" spans="1:10" ht="15.75" customHeight="1" x14ac:dyDescent="0.25">
      <c r="A6" s="69"/>
      <c r="B6" s="71"/>
      <c r="C6" s="71"/>
      <c r="D6" s="20"/>
      <c r="E6" s="99"/>
      <c r="F6" s="99"/>
      <c r="G6" s="99"/>
      <c r="H6" s="99"/>
      <c r="I6" s="99"/>
      <c r="J6" s="21"/>
    </row>
    <row r="7" spans="1:10" ht="15.75" customHeight="1" x14ac:dyDescent="0.25">
      <c r="A7" s="69"/>
      <c r="B7" s="71"/>
      <c r="C7" s="71"/>
      <c r="D7" s="20"/>
      <c r="E7" s="99"/>
      <c r="F7" s="99"/>
      <c r="G7" s="99"/>
      <c r="H7" s="99"/>
      <c r="I7" s="99"/>
      <c r="J7" s="21"/>
    </row>
    <row r="8" spans="1:10" ht="15.75" customHeight="1" x14ac:dyDescent="0.25">
      <c r="A8" s="69"/>
      <c r="B8" s="71"/>
      <c r="C8" s="71"/>
      <c r="D8" s="20"/>
      <c r="E8" s="20"/>
      <c r="G8" s="20"/>
      <c r="H8" s="20"/>
      <c r="I8" s="20"/>
      <c r="J8" s="21"/>
    </row>
    <row r="9" spans="1:10" ht="15.75" customHeight="1" x14ac:dyDescent="0.25">
      <c r="A9" s="69"/>
      <c r="B9" s="71"/>
      <c r="C9" s="71"/>
      <c r="D9" s="20"/>
      <c r="E9" s="20"/>
      <c r="F9" s="20"/>
      <c r="G9" s="20"/>
      <c r="H9" s="20"/>
      <c r="I9" s="20"/>
      <c r="J9" s="21"/>
    </row>
    <row r="10" spans="1:10" ht="15.75" customHeight="1" x14ac:dyDescent="0.25">
      <c r="A10" s="69"/>
      <c r="B10" s="71"/>
      <c r="C10" s="71"/>
      <c r="D10" s="20"/>
      <c r="J10" s="21"/>
    </row>
    <row r="11" spans="1:10" ht="15.75" customHeight="1" x14ac:dyDescent="0.25">
      <c r="A11" s="69"/>
      <c r="B11" s="71"/>
      <c r="C11" s="71"/>
      <c r="D11" s="20"/>
      <c r="J11" s="21"/>
    </row>
    <row r="12" spans="1:10" ht="15.75" customHeight="1" x14ac:dyDescent="0.25">
      <c r="A12" s="69"/>
      <c r="B12" s="71"/>
      <c r="C12" s="71"/>
      <c r="D12" s="20"/>
      <c r="J12" s="21"/>
    </row>
    <row r="13" spans="1:10" ht="33.75" customHeight="1" x14ac:dyDescent="0.25">
      <c r="A13" s="69"/>
      <c r="B13" s="72"/>
      <c r="C13" s="72"/>
      <c r="D13" s="22"/>
      <c r="E13" s="100" t="s">
        <v>9</v>
      </c>
      <c r="F13" s="100"/>
      <c r="G13" s="100"/>
      <c r="H13" s="100"/>
      <c r="I13" s="100"/>
      <c r="J13" s="23"/>
    </row>
    <row r="14" spans="1:10" ht="15.75" customHeight="1" x14ac:dyDescent="0.25">
      <c r="A14" s="73"/>
      <c r="B14" s="70"/>
      <c r="C14" s="74"/>
      <c r="D14" s="1"/>
      <c r="E14" s="101">
        <v>485000</v>
      </c>
      <c r="F14" s="101"/>
      <c r="G14" s="101"/>
      <c r="H14" s="101"/>
      <c r="I14" s="101"/>
      <c r="J14" s="3"/>
    </row>
    <row r="15" spans="1:10" ht="15.75" customHeight="1" x14ac:dyDescent="0.25">
      <c r="A15" s="73"/>
      <c r="B15" s="72"/>
      <c r="C15" s="72"/>
      <c r="D15" s="24"/>
      <c r="E15" s="101"/>
      <c r="F15" s="101"/>
      <c r="G15" s="101"/>
      <c r="H15" s="101"/>
      <c r="I15" s="101"/>
      <c r="J15" s="3"/>
    </row>
    <row r="16" spans="1:10" ht="15.75" customHeight="1" x14ac:dyDescent="0.25">
      <c r="A16" s="73"/>
      <c r="B16" s="70"/>
      <c r="C16" s="74"/>
      <c r="D16" s="1"/>
      <c r="E16" s="1"/>
      <c r="F16" s="1"/>
      <c r="G16" s="1"/>
      <c r="H16" s="1"/>
      <c r="I16" s="1"/>
      <c r="J16" s="3"/>
    </row>
    <row r="17" spans="1:10" x14ac:dyDescent="0.25">
      <c r="A17" s="73"/>
      <c r="B17" s="75"/>
      <c r="C17" s="75"/>
      <c r="D17" s="25"/>
      <c r="E17" s="25"/>
      <c r="F17" s="25"/>
      <c r="G17" s="25"/>
      <c r="H17" s="25"/>
      <c r="I17" s="25"/>
      <c r="J17" s="3"/>
    </row>
    <row r="18" spans="1:10" x14ac:dyDescent="0.25">
      <c r="A18" s="73"/>
      <c r="B18" s="76"/>
      <c r="C18" s="74"/>
      <c r="D18" s="1"/>
      <c r="E18" s="26"/>
      <c r="F18" s="1"/>
      <c r="G18" s="1"/>
      <c r="H18" s="1"/>
      <c r="I18" s="1"/>
      <c r="J18" s="3"/>
    </row>
    <row r="19" spans="1:10" x14ac:dyDescent="0.25">
      <c r="A19" s="73"/>
      <c r="B19" s="77"/>
      <c r="C19" s="77"/>
      <c r="D19" s="27"/>
      <c r="E19" s="28"/>
      <c r="F19" s="28"/>
      <c r="G19" s="28"/>
      <c r="H19" s="1"/>
      <c r="I19" s="1"/>
      <c r="J19" s="3"/>
    </row>
    <row r="20" spans="1:10" ht="18.75" customHeight="1" x14ac:dyDescent="0.25">
      <c r="A20" s="73"/>
      <c r="B20" s="70"/>
      <c r="C20" s="70"/>
      <c r="E20" s="1"/>
      <c r="F20" s="1"/>
      <c r="G20" s="1"/>
      <c r="H20" s="1"/>
      <c r="I20" s="1"/>
      <c r="J20" s="3"/>
    </row>
    <row r="21" spans="1:10" ht="15.75" customHeight="1" x14ac:dyDescent="0.25">
      <c r="A21" s="73"/>
      <c r="B21" s="70"/>
      <c r="C21" s="70"/>
      <c r="E21" s="29" t="s">
        <v>10</v>
      </c>
      <c r="F21" s="30"/>
      <c r="G21" s="30"/>
      <c r="H21" s="30"/>
      <c r="I21" s="30"/>
      <c r="J21" s="3"/>
    </row>
    <row r="22" spans="1:10" x14ac:dyDescent="0.25">
      <c r="A22" s="73"/>
      <c r="B22" s="70"/>
      <c r="C22" s="70"/>
      <c r="F22" s="1"/>
      <c r="G22" s="1"/>
      <c r="H22" s="1"/>
      <c r="I22" s="1"/>
      <c r="J22" s="3"/>
    </row>
    <row r="23" spans="1:10" x14ac:dyDescent="0.25">
      <c r="A23" s="73"/>
      <c r="B23" s="74"/>
      <c r="C23" s="74"/>
      <c r="D23" s="1"/>
      <c r="E23" s="31" t="s">
        <v>11</v>
      </c>
      <c r="F23" s="1"/>
      <c r="G23" s="1"/>
      <c r="H23" s="1"/>
      <c r="I23" s="1"/>
      <c r="J23" s="3"/>
    </row>
    <row r="24" spans="1:10" x14ac:dyDescent="0.25">
      <c r="A24" s="73"/>
      <c r="B24" s="74"/>
      <c r="C24" s="74"/>
      <c r="D24" s="14"/>
      <c r="E24" s="5" t="s">
        <v>12</v>
      </c>
      <c r="F24" s="14"/>
      <c r="G24" s="14"/>
      <c r="H24" s="14"/>
      <c r="I24" s="14"/>
      <c r="J24" s="3"/>
    </row>
    <row r="25" spans="1:10" ht="18.75" customHeight="1" x14ac:dyDescent="0.25">
      <c r="A25" s="73"/>
      <c r="B25" s="77"/>
      <c r="C25" s="77"/>
      <c r="D25" s="15"/>
      <c r="E25" s="5" t="s">
        <v>13</v>
      </c>
      <c r="F25" s="15"/>
      <c r="G25" s="15"/>
      <c r="H25" s="15"/>
      <c r="I25" s="15"/>
      <c r="J25" s="3"/>
    </row>
    <row r="26" spans="1:10" x14ac:dyDescent="0.25">
      <c r="A26" s="73"/>
      <c r="B26" s="70"/>
      <c r="C26" s="70"/>
      <c r="D26" s="7"/>
      <c r="E26" s="5" t="s">
        <v>14</v>
      </c>
      <c r="F26" s="7"/>
      <c r="G26" s="7"/>
      <c r="H26" s="7"/>
      <c r="I26" s="7"/>
      <c r="J26" s="3"/>
    </row>
    <row r="27" spans="1:10" x14ac:dyDescent="0.25">
      <c r="A27" s="73"/>
      <c r="B27" s="70"/>
      <c r="C27" s="70"/>
      <c r="D27" s="7"/>
      <c r="E27" s="5" t="s">
        <v>15</v>
      </c>
      <c r="F27" s="7"/>
      <c r="G27" s="7"/>
      <c r="H27" s="7"/>
      <c r="I27" s="7"/>
      <c r="J27" s="3"/>
    </row>
    <row r="28" spans="1:10" x14ac:dyDescent="0.25">
      <c r="A28" s="73"/>
      <c r="B28" s="70"/>
      <c r="C28" s="70"/>
      <c r="D28" s="7"/>
      <c r="E28" s="5" t="s">
        <v>16</v>
      </c>
      <c r="F28" s="7"/>
      <c r="G28" s="7"/>
      <c r="H28" s="7"/>
      <c r="I28" s="7"/>
      <c r="J28" s="3"/>
    </row>
    <row r="29" spans="1:10" x14ac:dyDescent="0.25">
      <c r="A29" s="73"/>
      <c r="B29" s="74"/>
      <c r="C29" s="74"/>
      <c r="D29" s="14"/>
      <c r="E29" s="5" t="s">
        <v>130</v>
      </c>
      <c r="F29" s="32"/>
      <c r="G29" s="32"/>
      <c r="H29" s="32"/>
      <c r="I29" s="14"/>
      <c r="J29" s="3"/>
    </row>
    <row r="30" spans="1:10" x14ac:dyDescent="0.25">
      <c r="A30" s="73"/>
      <c r="B30" s="74"/>
      <c r="C30" s="74"/>
      <c r="D30" s="14"/>
      <c r="F30" s="14"/>
      <c r="G30" s="14"/>
      <c r="H30" s="14"/>
      <c r="I30" s="14"/>
      <c r="J30" s="3"/>
    </row>
    <row r="31" spans="1:10" x14ac:dyDescent="0.25">
      <c r="A31" s="73"/>
      <c r="B31" s="74"/>
      <c r="C31" s="74"/>
      <c r="D31" s="14"/>
      <c r="F31" s="14"/>
      <c r="G31" s="14"/>
      <c r="H31" s="14"/>
      <c r="I31" s="14"/>
      <c r="J31" s="3"/>
    </row>
    <row r="32" spans="1:10" x14ac:dyDescent="0.25">
      <c r="A32" s="73"/>
      <c r="B32" s="74"/>
      <c r="C32" s="74"/>
      <c r="D32" s="14"/>
      <c r="E32" s="14"/>
      <c r="F32" s="14"/>
      <c r="G32" s="14"/>
      <c r="H32" s="14"/>
      <c r="I32" s="14"/>
      <c r="J32" s="3"/>
    </row>
    <row r="33" spans="1:10" ht="18.75" x14ac:dyDescent="0.25">
      <c r="A33" s="73"/>
      <c r="B33" s="74"/>
      <c r="C33" s="74"/>
      <c r="D33" s="14"/>
      <c r="E33" s="29" t="s">
        <v>8</v>
      </c>
      <c r="F33" s="33"/>
      <c r="G33" s="33"/>
      <c r="H33" s="33"/>
      <c r="I33" s="33"/>
      <c r="J33" s="3"/>
    </row>
    <row r="34" spans="1:10" x14ac:dyDescent="0.25">
      <c r="A34" s="73"/>
      <c r="B34" s="74"/>
      <c r="C34" s="74"/>
      <c r="D34" s="14"/>
      <c r="E34" s="14"/>
      <c r="F34" s="14"/>
      <c r="G34" s="14"/>
      <c r="H34" s="14"/>
      <c r="I34" s="14"/>
      <c r="J34" s="3"/>
    </row>
    <row r="35" spans="1:10" x14ac:dyDescent="0.25">
      <c r="A35" s="73"/>
      <c r="B35" s="74"/>
      <c r="C35" s="74"/>
      <c r="D35" s="14"/>
      <c r="E35" s="14"/>
      <c r="F35" s="14"/>
      <c r="G35" s="14"/>
      <c r="H35" s="14"/>
      <c r="I35" s="14"/>
      <c r="J35" s="3"/>
    </row>
    <row r="36" spans="1:10" x14ac:dyDescent="0.25">
      <c r="A36" s="73"/>
      <c r="B36" s="74"/>
      <c r="C36" s="74"/>
      <c r="D36" s="14"/>
      <c r="E36" s="14"/>
      <c r="F36" s="14"/>
      <c r="G36" s="14"/>
      <c r="H36" s="14"/>
      <c r="I36" s="14"/>
      <c r="J36" s="3"/>
    </row>
    <row r="37" spans="1:10" x14ac:dyDescent="0.25">
      <c r="A37" s="73"/>
      <c r="B37" s="74"/>
      <c r="C37" s="74"/>
      <c r="D37" s="14"/>
      <c r="E37" s="14"/>
      <c r="F37" s="14"/>
      <c r="G37" s="14"/>
      <c r="H37" s="14"/>
      <c r="I37" s="14"/>
      <c r="J37" s="3"/>
    </row>
    <row r="38" spans="1:10" x14ac:dyDescent="0.25">
      <c r="A38" s="73"/>
      <c r="B38" s="78"/>
      <c r="C38" s="74"/>
      <c r="D38" s="14"/>
      <c r="E38" s="102" t="s">
        <v>17</v>
      </c>
      <c r="F38" s="102"/>
      <c r="G38" s="102"/>
      <c r="H38" s="102"/>
      <c r="I38" s="102"/>
      <c r="J38" s="3"/>
    </row>
    <row r="39" spans="1:10" x14ac:dyDescent="0.25">
      <c r="A39" s="73"/>
      <c r="B39" s="78"/>
      <c r="C39" s="74"/>
      <c r="D39" s="14"/>
      <c r="E39" s="103" t="s">
        <v>22</v>
      </c>
      <c r="F39" s="104"/>
      <c r="G39" s="104"/>
      <c r="H39" s="104"/>
      <c r="I39" s="104"/>
      <c r="J39" s="3"/>
    </row>
    <row r="40" spans="1:10" x14ac:dyDescent="0.25">
      <c r="A40" s="73"/>
      <c r="B40" s="78"/>
      <c r="C40" s="74"/>
      <c r="D40" s="14"/>
      <c r="E40" s="103" t="s">
        <v>23</v>
      </c>
      <c r="F40" s="104"/>
      <c r="G40" s="104"/>
      <c r="H40" s="104"/>
      <c r="I40" s="104"/>
      <c r="J40" s="3"/>
    </row>
    <row r="41" spans="1:10" x14ac:dyDescent="0.25">
      <c r="A41" s="73"/>
      <c r="B41" s="78"/>
      <c r="C41" s="74"/>
      <c r="D41" s="14"/>
      <c r="E41" s="103" t="s">
        <v>24</v>
      </c>
      <c r="F41" s="104"/>
      <c r="G41" s="104"/>
      <c r="H41" s="104"/>
      <c r="I41" s="104"/>
      <c r="J41" s="3"/>
    </row>
    <row r="42" spans="1:10" x14ac:dyDescent="0.25">
      <c r="A42" s="73"/>
      <c r="B42" s="78"/>
      <c r="C42" s="74"/>
      <c r="D42" s="14"/>
      <c r="J42" s="3"/>
    </row>
    <row r="43" spans="1:10" x14ac:dyDescent="0.25">
      <c r="A43" s="73"/>
      <c r="B43" s="70"/>
      <c r="C43" s="74"/>
      <c r="D43" s="14"/>
      <c r="J43" s="3"/>
    </row>
    <row r="44" spans="1:10" x14ac:dyDescent="0.25">
      <c r="A44" s="73"/>
      <c r="B44" s="74"/>
      <c r="C44" s="74"/>
      <c r="D44" s="14"/>
      <c r="J44" s="3"/>
    </row>
    <row r="45" spans="1:10" x14ac:dyDescent="0.25">
      <c r="A45" s="73"/>
      <c r="B45" s="77"/>
      <c r="C45" s="77"/>
      <c r="D45" s="15"/>
      <c r="E45" s="97" t="s">
        <v>21</v>
      </c>
      <c r="F45" s="97"/>
      <c r="G45" s="97"/>
      <c r="H45" s="97"/>
      <c r="I45" s="97"/>
      <c r="J45" s="3"/>
    </row>
    <row r="46" spans="1:10" x14ac:dyDescent="0.25">
      <c r="A46" s="73"/>
      <c r="B46" s="79"/>
      <c r="C46" s="79"/>
      <c r="D46" s="34"/>
      <c r="E46" s="98">
        <f ca="1">TODAY()</f>
        <v>44334</v>
      </c>
      <c r="F46" s="98"/>
      <c r="G46" s="98"/>
      <c r="H46" s="98"/>
      <c r="I46" s="98"/>
      <c r="J46" s="3"/>
    </row>
    <row r="47" spans="1:10" ht="16.5" thickBot="1" x14ac:dyDescent="0.3">
      <c r="A47" s="80"/>
      <c r="B47" s="81"/>
      <c r="C47" s="81"/>
      <c r="D47" s="35"/>
      <c r="E47" s="35"/>
      <c r="F47" s="35"/>
      <c r="G47" s="35"/>
      <c r="H47" s="35"/>
      <c r="I47" s="35"/>
      <c r="J47" s="4"/>
    </row>
    <row r="48" spans="1:10" x14ac:dyDescent="0.25"/>
    <row r="49" ht="15.75" customHeight="1" x14ac:dyDescent="0.25"/>
    <row r="50" ht="15.75" customHeight="1" x14ac:dyDescent="0.25"/>
    <row r="51" ht="15.75" customHeight="1" x14ac:dyDescent="0.25"/>
  </sheetData>
  <sheetProtection selectLockedCells="1" selectUnlockedCells="1"/>
  <mergeCells count="9">
    <mergeCell ref="E45:I45"/>
    <mergeCell ref="E46:I46"/>
    <mergeCell ref="E3:I7"/>
    <mergeCell ref="E13:I13"/>
    <mergeCell ref="E14:I15"/>
    <mergeCell ref="E38:I38"/>
    <mergeCell ref="E39:I39"/>
    <mergeCell ref="E40:I40"/>
    <mergeCell ref="E41:I41"/>
  </mergeCells>
  <printOptions horizontalCentered="1" verticalCentered="1"/>
  <pageMargins left="0.18" right="0.12" top="0.24" bottom="0.16" header="0.31496062992125984" footer="0.31496062992125984"/>
  <pageSetup paperSize="9" scale="96" orientation="portrait" horizontalDpi="300" verticalDpi="300" r:id="rId1"/>
  <drawing r:id="rId2"/>
  <legacyDrawing r:id="rId3"/>
  <oleObjects>
    <mc:AlternateContent xmlns:mc="http://schemas.openxmlformats.org/markup-compatibility/2006">
      <mc:Choice Requires="x14">
        <oleObject progId="Paint.Picture" shapeId="1029" r:id="rId4">
          <objectPr defaultSize="0" autoPict="0" r:id="rId5">
            <anchor moveWithCells="1">
              <from>
                <xdr:col>0</xdr:col>
                <xdr:colOff>371475</xdr:colOff>
                <xdr:row>1</xdr:row>
                <xdr:rowOff>171450</xdr:rowOff>
              </from>
              <to>
                <xdr:col>2</xdr:col>
                <xdr:colOff>266700</xdr:colOff>
                <xdr:row>5</xdr:row>
                <xdr:rowOff>171450</xdr:rowOff>
              </to>
            </anchor>
          </objectPr>
        </oleObject>
      </mc:Choice>
      <mc:Fallback>
        <oleObject progId="Paint.Picture" shapeId="102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/>
    <pageSetUpPr autoPageBreaks="0" fitToPage="1"/>
  </sheetPr>
  <dimension ref="A1:J157"/>
  <sheetViews>
    <sheetView showGridLines="0" zoomScaleNormal="100" zoomScaleSheetLayoutView="100" workbookViewId="0">
      <selection activeCell="D12" sqref="D12"/>
    </sheetView>
  </sheetViews>
  <sheetFormatPr defaultColWidth="11.5" defaultRowHeight="0" customHeight="1" zeroHeight="1" x14ac:dyDescent="0.25"/>
  <cols>
    <col min="1" max="1" width="3.625" style="2" customWidth="1"/>
    <col min="2" max="2" width="13.625" style="2" customWidth="1"/>
    <col min="3" max="3" width="35.75" style="8" customWidth="1"/>
    <col min="4" max="4" width="6.375" style="2" customWidth="1"/>
    <col min="5" max="5" width="10.625" style="2" customWidth="1"/>
    <col min="6" max="7" width="12.75" style="2" customWidth="1"/>
    <col min="8" max="9" width="11.5" style="2" customWidth="1"/>
    <col min="10" max="10" width="16.875" style="2" hidden="1" customWidth="1"/>
    <col min="11" max="16383" width="11.5" style="1" customWidth="1"/>
    <col min="16384" max="16384" width="11.5" style="1"/>
  </cols>
  <sheetData>
    <row r="1" spans="1:10" ht="15.75" x14ac:dyDescent="0.25"/>
    <row r="2" spans="1:10" ht="28.5" customHeight="1" x14ac:dyDescent="0.25">
      <c r="B2" s="105" t="s">
        <v>7</v>
      </c>
      <c r="C2" s="105"/>
      <c r="D2" s="105"/>
      <c r="E2" s="105"/>
      <c r="F2" s="105"/>
      <c r="G2" s="105"/>
      <c r="H2" s="105"/>
      <c r="I2" s="105"/>
    </row>
    <row r="3" spans="1:10" ht="15.75" customHeight="1" x14ac:dyDescent="0.25">
      <c r="B3" s="105"/>
      <c r="C3" s="105"/>
      <c r="D3" s="105"/>
      <c r="E3" s="105"/>
      <c r="F3" s="105"/>
      <c r="G3" s="105"/>
      <c r="H3" s="105"/>
      <c r="I3" s="105"/>
    </row>
    <row r="4" spans="1:10" ht="20.100000000000001" customHeight="1" x14ac:dyDescent="0.25">
      <c r="B4" s="1"/>
    </row>
    <row r="5" spans="1:10" ht="20.100000000000001" customHeight="1" x14ac:dyDescent="0.25">
      <c r="B5" s="107" t="s">
        <v>3</v>
      </c>
      <c r="C5" s="107"/>
      <c r="D5" s="107"/>
      <c r="E5" s="107"/>
      <c r="F5" s="107"/>
      <c r="G5" s="108"/>
      <c r="H5" s="107"/>
      <c r="I5" s="107"/>
    </row>
    <row r="6" spans="1:10" ht="8.25" customHeight="1" x14ac:dyDescent="0.25">
      <c r="B6" s="1"/>
    </row>
    <row r="7" spans="1:10" ht="62.25" customHeight="1" x14ac:dyDescent="0.25">
      <c r="B7" s="106" t="s">
        <v>129</v>
      </c>
      <c r="C7" s="106"/>
      <c r="D7" s="106"/>
      <c r="E7" s="106"/>
      <c r="F7" s="106"/>
      <c r="G7" s="106"/>
      <c r="H7" s="106"/>
      <c r="I7" s="106"/>
    </row>
    <row r="8" spans="1:10" ht="7.5" customHeight="1" thickBot="1" x14ac:dyDescent="0.3">
      <c r="B8" s="1"/>
    </row>
    <row r="9" spans="1:10" ht="27" customHeight="1" thickTop="1" thickBot="1" x14ac:dyDescent="0.3">
      <c r="B9" s="36" t="s">
        <v>4</v>
      </c>
      <c r="C9" s="36" t="s">
        <v>2</v>
      </c>
      <c r="D9" s="37" t="s">
        <v>0</v>
      </c>
      <c r="E9" s="37" t="s">
        <v>1</v>
      </c>
      <c r="F9" s="38" t="s">
        <v>18</v>
      </c>
      <c r="G9" s="38" t="s">
        <v>19</v>
      </c>
      <c r="H9" s="37" t="s">
        <v>5</v>
      </c>
      <c r="I9" s="37" t="s">
        <v>6</v>
      </c>
    </row>
    <row r="10" spans="1:10" ht="6" customHeight="1" thickTop="1" x14ac:dyDescent="0.25">
      <c r="B10" s="9"/>
      <c r="C10" s="10"/>
      <c r="D10" s="9"/>
      <c r="E10" s="11"/>
      <c r="F10" s="12"/>
      <c r="G10" s="12"/>
      <c r="H10" s="13"/>
      <c r="I10" s="13"/>
    </row>
    <row r="11" spans="1:10" s="51" customFormat="1" ht="38.25" x14ac:dyDescent="0.25">
      <c r="A11" s="49"/>
      <c r="B11" s="39" t="s">
        <v>33</v>
      </c>
      <c r="C11" s="42" t="s">
        <v>37</v>
      </c>
      <c r="D11" s="43" t="s">
        <v>38</v>
      </c>
      <c r="E11" s="58">
        <v>95221.88</v>
      </c>
      <c r="F11" s="53">
        <v>1.0900000000000001</v>
      </c>
      <c r="G11" s="54">
        <v>103791.85</v>
      </c>
      <c r="H11" s="44">
        <f t="shared" ref="H11:H25" si="0">G11/$J$11</f>
        <v>0.22685270982086425</v>
      </c>
      <c r="I11" s="45">
        <f>H11</f>
        <v>0.22685270982086425</v>
      </c>
      <c r="J11" s="82">
        <f>SUM(G11:G25)</f>
        <v>457529.69000000012</v>
      </c>
    </row>
    <row r="12" spans="1:10" s="51" customFormat="1" ht="63.75" x14ac:dyDescent="0.25">
      <c r="A12" s="49"/>
      <c r="B12" s="84" t="s">
        <v>49</v>
      </c>
      <c r="C12" s="59" t="s">
        <v>57</v>
      </c>
      <c r="D12" s="85" t="s">
        <v>54</v>
      </c>
      <c r="E12" s="60">
        <v>26</v>
      </c>
      <c r="F12" s="61">
        <v>2209.19</v>
      </c>
      <c r="G12" s="62">
        <v>57438.94</v>
      </c>
      <c r="H12" s="44">
        <f t="shared" si="0"/>
        <v>0.12554144846862286</v>
      </c>
      <c r="I12" s="63">
        <f t="shared" ref="I12:I18" si="1">H12+I11</f>
        <v>0.35239415828948711</v>
      </c>
      <c r="J12" s="49"/>
    </row>
    <row r="13" spans="1:10" s="51" customFormat="1" ht="38.25" x14ac:dyDescent="0.25">
      <c r="A13" s="49"/>
      <c r="B13" s="39" t="s">
        <v>43</v>
      </c>
      <c r="C13" s="42" t="s">
        <v>37</v>
      </c>
      <c r="D13" s="43" t="s">
        <v>38</v>
      </c>
      <c r="E13" s="58">
        <v>52366.130000000005</v>
      </c>
      <c r="F13" s="53">
        <v>1.0900000000000001</v>
      </c>
      <c r="G13" s="54">
        <v>57079.08</v>
      </c>
      <c r="H13" s="44">
        <f t="shared" si="0"/>
        <v>0.12475492027632128</v>
      </c>
      <c r="I13" s="63">
        <f t="shared" si="1"/>
        <v>0.4771490785658084</v>
      </c>
      <c r="J13" s="50"/>
    </row>
    <row r="14" spans="1:10" s="51" customFormat="1" ht="63.75" x14ac:dyDescent="0.25">
      <c r="A14" s="49"/>
      <c r="B14" s="39" t="s">
        <v>32</v>
      </c>
      <c r="C14" s="42" t="s">
        <v>55</v>
      </c>
      <c r="D14" s="43" t="s">
        <v>36</v>
      </c>
      <c r="E14" s="58">
        <v>10882.5</v>
      </c>
      <c r="F14" s="53">
        <v>4.99</v>
      </c>
      <c r="G14" s="54">
        <v>54303.68</v>
      </c>
      <c r="H14" s="44">
        <f t="shared" si="0"/>
        <v>0.11868886585261819</v>
      </c>
      <c r="I14" s="63">
        <f t="shared" si="1"/>
        <v>0.59583794441842663</v>
      </c>
      <c r="J14" s="50"/>
    </row>
    <row r="15" spans="1:10" s="51" customFormat="1" ht="63.75" x14ac:dyDescent="0.25">
      <c r="A15" s="49"/>
      <c r="B15" s="39" t="s">
        <v>48</v>
      </c>
      <c r="C15" s="42" t="s">
        <v>56</v>
      </c>
      <c r="D15" s="43" t="s">
        <v>51</v>
      </c>
      <c r="E15" s="58">
        <v>78</v>
      </c>
      <c r="F15" s="53">
        <v>593.73</v>
      </c>
      <c r="G15" s="54">
        <v>46310.94</v>
      </c>
      <c r="H15" s="44">
        <f t="shared" si="0"/>
        <v>0.10121952960036318</v>
      </c>
      <c r="I15" s="63">
        <f t="shared" si="1"/>
        <v>0.69705747401878981</v>
      </c>
      <c r="J15" s="50"/>
    </row>
    <row r="16" spans="1:10" s="51" customFormat="1" ht="39" thickBot="1" x14ac:dyDescent="0.3">
      <c r="A16" s="49"/>
      <c r="B16" s="56" t="s">
        <v>35</v>
      </c>
      <c r="C16" s="46" t="s">
        <v>40</v>
      </c>
      <c r="D16" s="57" t="s">
        <v>41</v>
      </c>
      <c r="E16" s="64">
        <v>43530</v>
      </c>
      <c r="F16" s="52">
        <v>0.88</v>
      </c>
      <c r="G16" s="55">
        <v>38306.400000000001</v>
      </c>
      <c r="H16" s="47">
        <f t="shared" si="0"/>
        <v>8.3724402672097617E-2</v>
      </c>
      <c r="I16" s="48">
        <f t="shared" si="1"/>
        <v>0.78078187669088739</v>
      </c>
      <c r="J16" s="50"/>
    </row>
    <row r="17" spans="1:10" s="51" customFormat="1" ht="64.5" thickTop="1" x14ac:dyDescent="0.25">
      <c r="A17" s="49"/>
      <c r="B17" s="39" t="s">
        <v>42</v>
      </c>
      <c r="C17" s="42" t="s">
        <v>55</v>
      </c>
      <c r="D17" s="43" t="s">
        <v>36</v>
      </c>
      <c r="E17" s="58">
        <v>5984.7000000000007</v>
      </c>
      <c r="F17" s="53">
        <v>4.99</v>
      </c>
      <c r="G17" s="54">
        <v>29863.65</v>
      </c>
      <c r="H17" s="44">
        <f t="shared" si="0"/>
        <v>6.5271501834121393E-2</v>
      </c>
      <c r="I17" s="63">
        <f t="shared" si="1"/>
        <v>0.84605337852500884</v>
      </c>
      <c r="J17" s="50"/>
    </row>
    <row r="18" spans="1:10" s="51" customFormat="1" ht="63.75" x14ac:dyDescent="0.25">
      <c r="A18" s="49"/>
      <c r="B18" s="39" t="s">
        <v>47</v>
      </c>
      <c r="C18" s="42" t="s">
        <v>52</v>
      </c>
      <c r="D18" s="43" t="s">
        <v>53</v>
      </c>
      <c r="E18" s="58">
        <v>4</v>
      </c>
      <c r="F18" s="53">
        <v>5613.98</v>
      </c>
      <c r="G18" s="54">
        <v>22455.919999999998</v>
      </c>
      <c r="H18" s="44">
        <f t="shared" si="0"/>
        <v>4.9080792986352408E-2</v>
      </c>
      <c r="I18" s="45">
        <f t="shared" si="1"/>
        <v>0.89513417151136121</v>
      </c>
      <c r="J18" s="50"/>
    </row>
    <row r="19" spans="1:10" s="51" customFormat="1" ht="38.25" x14ac:dyDescent="0.25">
      <c r="A19" s="49"/>
      <c r="B19" s="39" t="s">
        <v>27</v>
      </c>
      <c r="C19" s="42" t="s">
        <v>31</v>
      </c>
      <c r="D19" s="43" t="s">
        <v>29</v>
      </c>
      <c r="E19" s="58">
        <v>43530</v>
      </c>
      <c r="F19" s="53">
        <v>0.34</v>
      </c>
      <c r="G19" s="54">
        <v>14800.2</v>
      </c>
      <c r="H19" s="44">
        <f t="shared" si="0"/>
        <v>3.2348064668764984E-2</v>
      </c>
      <c r="I19" s="45">
        <f t="shared" ref="I19:I25" si="2">H19+I18</f>
        <v>0.92748223618012615</v>
      </c>
      <c r="J19" s="50"/>
    </row>
    <row r="20" spans="1:10" s="51" customFormat="1" ht="25.5" x14ac:dyDescent="0.25">
      <c r="A20" s="49"/>
      <c r="B20" s="39" t="s">
        <v>34</v>
      </c>
      <c r="C20" s="42" t="s">
        <v>39</v>
      </c>
      <c r="D20" s="43" t="s">
        <v>36</v>
      </c>
      <c r="E20" s="58">
        <v>8706</v>
      </c>
      <c r="F20" s="53">
        <v>1.1399999999999999</v>
      </c>
      <c r="G20" s="54">
        <v>9924.84</v>
      </c>
      <c r="H20" s="44">
        <f t="shared" si="0"/>
        <v>2.1692231601407107E-2</v>
      </c>
      <c r="I20" s="45">
        <f t="shared" si="2"/>
        <v>0.94917446778153325</v>
      </c>
      <c r="J20" s="50"/>
    </row>
    <row r="21" spans="1:10" s="51" customFormat="1" ht="63.75" x14ac:dyDescent="0.25">
      <c r="A21" s="49"/>
      <c r="B21" s="39" t="s">
        <v>46</v>
      </c>
      <c r="C21" s="42" t="s">
        <v>50</v>
      </c>
      <c r="D21" s="43" t="s">
        <v>51</v>
      </c>
      <c r="E21" s="58">
        <v>12</v>
      </c>
      <c r="F21" s="53">
        <v>726.58</v>
      </c>
      <c r="G21" s="54">
        <v>8718.9599999999991</v>
      </c>
      <c r="H21" s="44">
        <f t="shared" si="0"/>
        <v>1.9056599365169059E-2</v>
      </c>
      <c r="I21" s="45">
        <f t="shared" si="2"/>
        <v>0.96823106714670226</v>
      </c>
      <c r="J21" s="50"/>
    </row>
    <row r="22" spans="1:10" s="51" customFormat="1" ht="25.5" x14ac:dyDescent="0.25">
      <c r="A22" s="49"/>
      <c r="B22" s="39" t="s">
        <v>44</v>
      </c>
      <c r="C22" s="42" t="s">
        <v>39</v>
      </c>
      <c r="D22" s="43" t="s">
        <v>36</v>
      </c>
      <c r="E22" s="58">
        <v>4787.76</v>
      </c>
      <c r="F22" s="53">
        <v>1.1399999999999999</v>
      </c>
      <c r="G22" s="54">
        <v>5458.05</v>
      </c>
      <c r="H22" s="44">
        <f t="shared" si="0"/>
        <v>1.1929389762662175E-2</v>
      </c>
      <c r="I22" s="45">
        <f t="shared" si="2"/>
        <v>0.98016045690936449</v>
      </c>
      <c r="J22" s="50"/>
    </row>
    <row r="23" spans="1:10" s="51" customFormat="1" ht="38.25" x14ac:dyDescent="0.25">
      <c r="A23" s="49"/>
      <c r="B23" s="39" t="s">
        <v>45</v>
      </c>
      <c r="C23" s="42" t="s">
        <v>40</v>
      </c>
      <c r="D23" s="43" t="s">
        <v>41</v>
      </c>
      <c r="E23" s="58">
        <v>4141.7999999999993</v>
      </c>
      <c r="F23" s="53">
        <v>0.88</v>
      </c>
      <c r="G23" s="54">
        <v>3644.78</v>
      </c>
      <c r="H23" s="44">
        <f t="shared" si="0"/>
        <v>7.9662152635384155E-3</v>
      </c>
      <c r="I23" s="45">
        <f t="shared" si="2"/>
        <v>0.98812667217290295</v>
      </c>
      <c r="J23" s="50"/>
    </row>
    <row r="24" spans="1:10" s="51" customFormat="1" ht="25.5" x14ac:dyDescent="0.25">
      <c r="A24" s="49"/>
      <c r="B24" s="39" t="s">
        <v>25</v>
      </c>
      <c r="C24" s="42" t="s">
        <v>28</v>
      </c>
      <c r="D24" s="43" t="s">
        <v>29</v>
      </c>
      <c r="E24" s="58">
        <v>14510</v>
      </c>
      <c r="F24" s="53">
        <v>0.24</v>
      </c>
      <c r="G24" s="54">
        <v>3482.4</v>
      </c>
      <c r="H24" s="44">
        <f t="shared" si="0"/>
        <v>7.6113093338270555E-3</v>
      </c>
      <c r="I24" s="45">
        <f t="shared" si="2"/>
        <v>0.99573798150672999</v>
      </c>
      <c r="J24" s="50"/>
    </row>
    <row r="25" spans="1:10" s="51" customFormat="1" ht="25.5" x14ac:dyDescent="0.25">
      <c r="A25" s="49"/>
      <c r="B25" s="39" t="s">
        <v>26</v>
      </c>
      <c r="C25" s="42" t="s">
        <v>30</v>
      </c>
      <c r="D25" s="43" t="s">
        <v>29</v>
      </c>
      <c r="E25" s="58">
        <v>5000</v>
      </c>
      <c r="F25" s="53">
        <v>0.39</v>
      </c>
      <c r="G25" s="54">
        <v>1950</v>
      </c>
      <c r="H25" s="44">
        <f t="shared" si="0"/>
        <v>4.262018493269802E-3</v>
      </c>
      <c r="I25" s="45">
        <f t="shared" si="2"/>
        <v>0.99999999999999978</v>
      </c>
      <c r="J25" s="50"/>
    </row>
    <row r="26" spans="1:10" ht="24.75" customHeight="1" x14ac:dyDescent="0.25">
      <c r="B26" s="40"/>
      <c r="C26" s="40"/>
      <c r="D26" s="40"/>
      <c r="E26" s="40"/>
      <c r="F26" s="40"/>
      <c r="G26" s="40"/>
      <c r="H26" s="41"/>
      <c r="I26" s="41"/>
    </row>
    <row r="27" spans="1:10" ht="24.75" customHeight="1" x14ac:dyDescent="0.25">
      <c r="B27" s="6"/>
      <c r="C27" s="6"/>
      <c r="D27" s="6"/>
      <c r="E27" s="6"/>
      <c r="F27" s="6"/>
      <c r="G27" s="6"/>
    </row>
    <row r="28" spans="1:10" ht="24.75" customHeight="1" x14ac:dyDescent="0.25">
      <c r="B28" s="6"/>
      <c r="C28" s="6"/>
      <c r="D28" s="6"/>
      <c r="E28" s="6"/>
      <c r="F28" s="6"/>
      <c r="G28" s="6"/>
    </row>
    <row r="29" spans="1:10" ht="24.75" customHeight="1" x14ac:dyDescent="0.25">
      <c r="B29" s="6"/>
      <c r="C29" s="6"/>
      <c r="D29" s="6"/>
      <c r="E29" s="6"/>
      <c r="F29" s="6"/>
      <c r="G29" s="6"/>
    </row>
    <row r="30" spans="1:10" ht="24.75" customHeight="1" x14ac:dyDescent="0.25">
      <c r="B30" s="6"/>
      <c r="C30" s="6"/>
      <c r="D30" s="6"/>
      <c r="E30" s="6"/>
      <c r="F30" s="6"/>
      <c r="G30" s="6"/>
    </row>
    <row r="31" spans="1:10" ht="24.75" customHeight="1" x14ac:dyDescent="0.25">
      <c r="B31" s="6"/>
      <c r="C31" s="6"/>
      <c r="D31" s="6"/>
      <c r="E31" s="6"/>
      <c r="F31" s="6"/>
      <c r="G31" s="6"/>
    </row>
    <row r="32" spans="1:10" ht="24.75" customHeight="1" x14ac:dyDescent="0.25">
      <c r="B32" s="6"/>
      <c r="C32" s="6"/>
      <c r="D32" s="6"/>
      <c r="E32" s="6"/>
      <c r="F32" s="6"/>
      <c r="G32" s="6"/>
    </row>
    <row r="33" spans="2:7" ht="24.75" customHeight="1" x14ac:dyDescent="0.25">
      <c r="B33" s="6"/>
      <c r="C33" s="6"/>
      <c r="D33" s="6"/>
      <c r="E33" s="6"/>
      <c r="F33" s="6"/>
      <c r="G33" s="6"/>
    </row>
    <row r="34" spans="2:7" ht="24.75" customHeight="1" x14ac:dyDescent="0.25">
      <c r="B34" s="6"/>
      <c r="C34" s="6"/>
      <c r="D34" s="6"/>
      <c r="E34" s="6"/>
      <c r="F34" s="6"/>
      <c r="G34" s="6"/>
    </row>
    <row r="35" spans="2:7" ht="24.75" customHeight="1" x14ac:dyDescent="0.25">
      <c r="B35" s="6"/>
      <c r="C35" s="6"/>
      <c r="D35" s="6"/>
      <c r="E35" s="6"/>
      <c r="F35" s="6"/>
      <c r="G35" s="6"/>
    </row>
    <row r="36" spans="2:7" ht="24.75" customHeight="1" x14ac:dyDescent="0.25">
      <c r="B36" s="6"/>
      <c r="C36" s="6"/>
      <c r="D36" s="6"/>
      <c r="E36" s="6"/>
      <c r="F36" s="6"/>
      <c r="G36" s="6"/>
    </row>
    <row r="37" spans="2:7" ht="24.75" customHeight="1" x14ac:dyDescent="0.25">
      <c r="B37" s="6"/>
      <c r="C37" s="6"/>
      <c r="D37" s="6"/>
      <c r="E37" s="6"/>
      <c r="F37" s="6"/>
      <c r="G37" s="6"/>
    </row>
    <row r="38" spans="2:7" ht="24.75" customHeight="1" x14ac:dyDescent="0.25">
      <c r="B38" s="6"/>
      <c r="C38" s="6"/>
      <c r="D38" s="6"/>
      <c r="E38" s="6"/>
      <c r="F38" s="6"/>
      <c r="G38" s="6"/>
    </row>
    <row r="39" spans="2:7" ht="24.75" customHeight="1" x14ac:dyDescent="0.25">
      <c r="B39" s="6"/>
      <c r="C39" s="6"/>
      <c r="D39" s="6"/>
      <c r="E39" s="6"/>
      <c r="F39" s="6"/>
      <c r="G39" s="6"/>
    </row>
    <row r="40" spans="2:7" ht="24.75" customHeight="1" x14ac:dyDescent="0.25">
      <c r="B40" s="6"/>
      <c r="C40" s="6"/>
      <c r="D40" s="6"/>
      <c r="E40" s="6"/>
      <c r="F40" s="6"/>
      <c r="G40" s="6"/>
    </row>
    <row r="41" spans="2:7" ht="24.75" customHeight="1" x14ac:dyDescent="0.25">
      <c r="B41" s="6"/>
      <c r="C41" s="6"/>
      <c r="D41" s="6"/>
      <c r="E41" s="6"/>
      <c r="F41" s="6"/>
      <c r="G41" s="6"/>
    </row>
    <row r="42" spans="2:7" ht="24.75" customHeight="1" x14ac:dyDescent="0.25">
      <c r="B42" s="6"/>
      <c r="C42" s="6"/>
      <c r="D42" s="6"/>
      <c r="E42" s="6"/>
      <c r="F42" s="6"/>
      <c r="G42" s="6"/>
    </row>
    <row r="43" spans="2:7" ht="24.75" customHeight="1" x14ac:dyDescent="0.25">
      <c r="B43" s="6"/>
      <c r="C43" s="6"/>
      <c r="D43" s="6"/>
      <c r="E43" s="6"/>
      <c r="F43" s="6"/>
      <c r="G43" s="6"/>
    </row>
    <row r="44" spans="2:7" ht="24.75" customHeight="1" x14ac:dyDescent="0.25">
      <c r="B44" s="6"/>
      <c r="C44" s="6"/>
      <c r="D44" s="6"/>
      <c r="E44" s="6"/>
      <c r="F44" s="6"/>
      <c r="G44" s="6"/>
    </row>
    <row r="45" spans="2:7" ht="24.75" customHeight="1" x14ac:dyDescent="0.25">
      <c r="B45" s="6"/>
      <c r="C45" s="6"/>
      <c r="D45" s="6"/>
      <c r="E45" s="6"/>
      <c r="F45" s="6"/>
      <c r="G45" s="6"/>
    </row>
    <row r="46" spans="2:7" ht="24.75" customHeight="1" x14ac:dyDescent="0.25">
      <c r="B46" s="6"/>
      <c r="C46" s="6"/>
      <c r="D46" s="6"/>
      <c r="E46" s="6"/>
      <c r="F46" s="6"/>
      <c r="G46" s="6"/>
    </row>
    <row r="47" spans="2:7" ht="24.75" customHeight="1" x14ac:dyDescent="0.25">
      <c r="B47" s="6"/>
      <c r="C47" s="6"/>
      <c r="D47" s="6"/>
      <c r="E47" s="6"/>
      <c r="F47" s="6"/>
      <c r="G47" s="6"/>
    </row>
    <row r="48" spans="2:7" ht="24.75" customHeight="1" x14ac:dyDescent="0.25"/>
    <row r="49" ht="24.75" customHeight="1" x14ac:dyDescent="0.25"/>
    <row r="50" ht="24.75" customHeight="1" x14ac:dyDescent="0.25"/>
    <row r="51" ht="24.75" customHeight="1" x14ac:dyDescent="0.25"/>
    <row r="52" ht="24.75" customHeight="1" x14ac:dyDescent="0.25"/>
    <row r="53" ht="24.75" customHeight="1" x14ac:dyDescent="0.25"/>
    <row r="54" ht="24.75" customHeight="1" x14ac:dyDescent="0.25"/>
    <row r="55" ht="24.75" customHeight="1" x14ac:dyDescent="0.25"/>
    <row r="56" ht="24.75" customHeight="1" x14ac:dyDescent="0.25"/>
    <row r="57" ht="24.75" customHeight="1" x14ac:dyDescent="0.25"/>
    <row r="58" ht="24.75" customHeight="1" x14ac:dyDescent="0.25"/>
    <row r="59" ht="24.75" customHeight="1" x14ac:dyDescent="0.25"/>
    <row r="60" ht="24.75" customHeight="1" x14ac:dyDescent="0.25"/>
    <row r="61" ht="24.75" customHeight="1" x14ac:dyDescent="0.25"/>
    <row r="62" ht="24.75" customHeight="1" x14ac:dyDescent="0.25"/>
    <row r="63" ht="24.75" customHeight="1" x14ac:dyDescent="0.25"/>
    <row r="64" ht="24.75" customHeight="1" x14ac:dyDescent="0.25"/>
    <row r="65" ht="24.75" customHeight="1" x14ac:dyDescent="0.25"/>
    <row r="66" ht="24.75" customHeight="1" x14ac:dyDescent="0.25"/>
    <row r="67" ht="24.75" customHeight="1" x14ac:dyDescent="0.25"/>
    <row r="68" ht="24.75" customHeight="1" x14ac:dyDescent="0.25"/>
    <row r="69" ht="24.75" customHeight="1" x14ac:dyDescent="0.25"/>
    <row r="70" ht="24.75" customHeight="1" x14ac:dyDescent="0.25"/>
    <row r="71" ht="24.75" customHeight="1" x14ac:dyDescent="0.25"/>
    <row r="72" ht="24.75" customHeight="1" x14ac:dyDescent="0.25"/>
    <row r="73" ht="24.75" customHeight="1" x14ac:dyDescent="0.25"/>
    <row r="74" ht="24.75" customHeight="1" x14ac:dyDescent="0.25"/>
    <row r="75" ht="24.75" customHeight="1" x14ac:dyDescent="0.25"/>
    <row r="76" ht="24.75" customHeight="1" x14ac:dyDescent="0.25"/>
    <row r="77" ht="24.75" customHeight="1" x14ac:dyDescent="0.25"/>
    <row r="78" ht="24.75" customHeight="1" x14ac:dyDescent="0.25"/>
    <row r="79" ht="24.75" customHeight="1" x14ac:dyDescent="0.25"/>
    <row r="80" ht="24.75" customHeight="1" x14ac:dyDescent="0.25"/>
    <row r="81" ht="24.75" customHeight="1" x14ac:dyDescent="0.25"/>
    <row r="82" ht="24.75" customHeight="1" x14ac:dyDescent="0.25"/>
    <row r="83" ht="24.75" customHeight="1" x14ac:dyDescent="0.25"/>
    <row r="84" ht="24.75" customHeight="1" x14ac:dyDescent="0.25"/>
    <row r="85" ht="24.75" customHeight="1" x14ac:dyDescent="0.25"/>
    <row r="86" ht="24.75" customHeight="1" x14ac:dyDescent="0.25"/>
    <row r="87" ht="24.75" customHeight="1" x14ac:dyDescent="0.25"/>
    <row r="88" ht="24.75" customHeight="1" x14ac:dyDescent="0.25"/>
    <row r="89" ht="24.75" customHeight="1" x14ac:dyDescent="0.25"/>
    <row r="90" ht="24.75" customHeight="1" x14ac:dyDescent="0.25"/>
    <row r="91" ht="24.75" customHeight="1" x14ac:dyDescent="0.25"/>
    <row r="92" ht="24.75" customHeight="1" x14ac:dyDescent="0.25"/>
    <row r="93" ht="24.75" customHeight="1" x14ac:dyDescent="0.25"/>
    <row r="94" ht="24.75" customHeight="1" x14ac:dyDescent="0.25"/>
    <row r="95" ht="24.75" customHeight="1" x14ac:dyDescent="0.25"/>
    <row r="96" ht="24.75" customHeight="1" x14ac:dyDescent="0.25"/>
    <row r="97" ht="24.75" customHeight="1" x14ac:dyDescent="0.25"/>
    <row r="98" ht="24.75" customHeight="1" x14ac:dyDescent="0.25"/>
    <row r="99" ht="24.75" customHeight="1" x14ac:dyDescent="0.25"/>
    <row r="100" ht="24.75" customHeight="1" x14ac:dyDescent="0.25"/>
    <row r="101" ht="24.75" customHeight="1" x14ac:dyDescent="0.25"/>
    <row r="102" ht="24.75" customHeight="1" x14ac:dyDescent="0.25"/>
    <row r="103" ht="24.75" customHeight="1" x14ac:dyDescent="0.25"/>
    <row r="104" ht="24.75" customHeight="1" x14ac:dyDescent="0.25"/>
    <row r="105" ht="24.75" customHeight="1" x14ac:dyDescent="0.25"/>
    <row r="106" ht="24.75" customHeight="1" x14ac:dyDescent="0.25"/>
    <row r="107" ht="24.75" customHeight="1" x14ac:dyDescent="0.25"/>
    <row r="108" ht="24.75" customHeight="1" x14ac:dyDescent="0.25"/>
    <row r="109" ht="24.75" customHeight="1" x14ac:dyDescent="0.25"/>
    <row r="110" ht="24.75" customHeight="1" x14ac:dyDescent="0.25"/>
    <row r="111" ht="24.75" customHeight="1" x14ac:dyDescent="0.25"/>
    <row r="112" ht="24.75" customHeight="1" x14ac:dyDescent="0.25"/>
    <row r="113" ht="24.75" customHeight="1" x14ac:dyDescent="0.25"/>
    <row r="114" ht="24.75" customHeight="1" x14ac:dyDescent="0.25"/>
    <row r="115" ht="24.75" customHeight="1" x14ac:dyDescent="0.25"/>
    <row r="116" ht="24.75" customHeight="1" x14ac:dyDescent="0.25"/>
    <row r="117" ht="24.75" customHeight="1" x14ac:dyDescent="0.25"/>
    <row r="118" ht="24.75" customHeight="1" x14ac:dyDescent="0.25"/>
    <row r="119" ht="24.75" customHeight="1" x14ac:dyDescent="0.25"/>
    <row r="120" ht="24.75" customHeight="1" x14ac:dyDescent="0.25"/>
    <row r="121" ht="24.75" customHeight="1" x14ac:dyDescent="0.25"/>
    <row r="122" ht="24.75" customHeight="1" x14ac:dyDescent="0.25"/>
    <row r="123" ht="24.75" customHeight="1" x14ac:dyDescent="0.25"/>
    <row r="124" ht="24.75" customHeight="1" x14ac:dyDescent="0.25"/>
    <row r="125" ht="24.75" customHeight="1" x14ac:dyDescent="0.25"/>
    <row r="126" ht="24.75" customHeight="1" x14ac:dyDescent="0.25"/>
    <row r="127" ht="24.75" customHeight="1" x14ac:dyDescent="0.25"/>
    <row r="128" ht="24.75" customHeight="1" x14ac:dyDescent="0.25"/>
    <row r="129" ht="24.75" customHeight="1" x14ac:dyDescent="0.25"/>
    <row r="130" ht="24.75" customHeight="1" x14ac:dyDescent="0.25"/>
    <row r="131" ht="24.75" customHeight="1" x14ac:dyDescent="0.25"/>
    <row r="132" ht="24.75" customHeight="1" x14ac:dyDescent="0.25"/>
    <row r="133" ht="24.75" customHeight="1" x14ac:dyDescent="0.25"/>
    <row r="134" ht="24.75" customHeight="1" x14ac:dyDescent="0.25"/>
    <row r="135" ht="24.75" customHeight="1" x14ac:dyDescent="0.25"/>
    <row r="136" ht="24.75" customHeight="1" x14ac:dyDescent="0.25"/>
    <row r="137" ht="24.75" customHeight="1" x14ac:dyDescent="0.25"/>
    <row r="138" ht="24.75" customHeight="1" x14ac:dyDescent="0.25"/>
    <row r="139" ht="24.75" customHeight="1" x14ac:dyDescent="0.25"/>
    <row r="140" ht="24.75" customHeight="1" x14ac:dyDescent="0.25"/>
    <row r="141" ht="24.75" customHeight="1" x14ac:dyDescent="0.25"/>
    <row r="142" ht="24.75" customHeight="1" x14ac:dyDescent="0.25"/>
    <row r="143" ht="24.75" customHeight="1" x14ac:dyDescent="0.25"/>
    <row r="144" ht="24.75" customHeight="1" x14ac:dyDescent="0.25"/>
    <row r="145" ht="24.75" customHeight="1" x14ac:dyDescent="0.25"/>
    <row r="146" ht="24.75" customHeight="1" x14ac:dyDescent="0.25"/>
    <row r="147" ht="24.75" customHeight="1" x14ac:dyDescent="0.25"/>
    <row r="148" ht="24.75" customHeight="1" x14ac:dyDescent="0.25"/>
    <row r="149" ht="24.75" customHeight="1" x14ac:dyDescent="0.25"/>
    <row r="150" ht="24.75" customHeight="1" x14ac:dyDescent="0.25"/>
    <row r="151" ht="24.75" customHeight="1" x14ac:dyDescent="0.25"/>
    <row r="152" ht="24.75" customHeight="1" x14ac:dyDescent="0.25"/>
    <row r="153" ht="24.75" customHeight="1" x14ac:dyDescent="0.25"/>
    <row r="154" ht="24.75" customHeight="1" x14ac:dyDescent="0.25"/>
    <row r="155" ht="24.75" customHeight="1" x14ac:dyDescent="0.25"/>
    <row r="156" ht="24.75" customHeight="1" x14ac:dyDescent="0.25"/>
    <row r="157" ht="24.75" customHeight="1" x14ac:dyDescent="0.25"/>
  </sheetData>
  <autoFilter ref="B10:I10" xr:uid="{00000000-0009-0000-0000-000002000000}">
    <sortState xmlns:xlrd2="http://schemas.microsoft.com/office/spreadsheetml/2017/richdata2" ref="B11:I25">
      <sortCondition descending="1" ref="G10"/>
    </sortState>
  </autoFilter>
  <dataConsolidate/>
  <mergeCells count="3">
    <mergeCell ref="B2:I3"/>
    <mergeCell ref="B7:I7"/>
    <mergeCell ref="B5:I5"/>
  </mergeCells>
  <printOptions horizontalCentered="1"/>
  <pageMargins left="0.23622047244094491" right="0.23622047244094491" top="0.35433070866141736" bottom="0.23622047244094491" header="0.31496062992125984" footer="0.31496062992125984"/>
  <pageSetup paperSize="9" fitToHeight="0" orientation="landscape" r:id="rId1"/>
  <drawing r:id="rId2"/>
  <legacyDrawing r:id="rId3"/>
  <oleObjects>
    <mc:AlternateContent xmlns:mc="http://schemas.openxmlformats.org/markup-compatibility/2006">
      <mc:Choice Requires="x14">
        <oleObject progId="Paint.Picture" shapeId="2049" r:id="rId4">
          <objectPr defaultSize="0" autoPict="0" r:id="rId5">
            <anchor moveWithCells="1">
              <from>
                <xdr:col>6</xdr:col>
                <xdr:colOff>685800</xdr:colOff>
                <xdr:row>0</xdr:row>
                <xdr:rowOff>114300</xdr:rowOff>
              </from>
              <to>
                <xdr:col>8</xdr:col>
                <xdr:colOff>295275</xdr:colOff>
                <xdr:row>3</xdr:row>
                <xdr:rowOff>152400</xdr:rowOff>
              </to>
            </anchor>
          </objectPr>
        </oleObject>
      </mc:Choice>
      <mc:Fallback>
        <oleObject progId="Paint.Picture" shapeId="2049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18B1C-EAE9-49CA-B60A-E5DACF3C0E35}">
  <sheetPr>
    <tabColor theme="3"/>
  </sheetPr>
  <dimension ref="B2:K43"/>
  <sheetViews>
    <sheetView zoomScale="115" zoomScaleNormal="115" workbookViewId="0">
      <selection activeCell="D43" sqref="D43"/>
    </sheetView>
  </sheetViews>
  <sheetFormatPr defaultColWidth="9" defaultRowHeight="15.75" x14ac:dyDescent="0.25"/>
  <cols>
    <col min="1" max="1" width="4.125" style="86" customWidth="1"/>
    <col min="2" max="2" width="10.875" style="86" customWidth="1"/>
    <col min="3" max="3" width="41.125" style="86" customWidth="1"/>
    <col min="4" max="4" width="11" style="86" customWidth="1"/>
    <col min="5" max="5" width="15.625" style="86" customWidth="1"/>
    <col min="6" max="16384" width="9" style="86"/>
  </cols>
  <sheetData>
    <row r="2" spans="2:11" s="2" customFormat="1" ht="28.5" customHeight="1" x14ac:dyDescent="0.25">
      <c r="B2" s="111" t="s">
        <v>58</v>
      </c>
      <c r="C2" s="111"/>
      <c r="D2" s="111"/>
      <c r="E2" s="111"/>
      <c r="F2" s="86"/>
      <c r="G2" s="86"/>
      <c r="H2" s="86"/>
      <c r="I2" s="86"/>
      <c r="J2" s="86"/>
      <c r="K2" s="86"/>
    </row>
    <row r="3" spans="2:11" s="2" customFormat="1" ht="15.75" customHeight="1" x14ac:dyDescent="0.25">
      <c r="B3" s="111"/>
      <c r="C3" s="111"/>
      <c r="D3" s="111"/>
      <c r="E3" s="111"/>
      <c r="F3" s="86"/>
      <c r="G3" s="86"/>
      <c r="H3" s="86"/>
      <c r="I3" s="86"/>
      <c r="J3" s="86"/>
      <c r="K3" s="86"/>
    </row>
    <row r="4" spans="2:11" s="2" customFormat="1" ht="14.25" customHeight="1" x14ac:dyDescent="0.25">
      <c r="K4" s="83"/>
    </row>
    <row r="5" spans="2:11" x14ac:dyDescent="0.25">
      <c r="B5" s="112" t="s">
        <v>59</v>
      </c>
      <c r="C5" s="112"/>
      <c r="D5" s="112"/>
      <c r="E5" s="112"/>
    </row>
    <row r="6" spans="2:11" ht="15" hidden="1" customHeight="1" x14ac:dyDescent="0.25">
      <c r="B6" s="113" t="s">
        <v>60</v>
      </c>
      <c r="C6" s="113"/>
      <c r="D6" s="113"/>
      <c r="E6" s="113"/>
    </row>
    <row r="7" spans="2:11" x14ac:dyDescent="0.25">
      <c r="B7" s="114" t="s">
        <v>61</v>
      </c>
      <c r="C7" s="114" t="s">
        <v>62</v>
      </c>
      <c r="D7" s="112" t="s">
        <v>63</v>
      </c>
      <c r="E7" s="112"/>
    </row>
    <row r="8" spans="2:11" x14ac:dyDescent="0.25">
      <c r="B8" s="114"/>
      <c r="C8" s="114"/>
      <c r="D8" s="94" t="s">
        <v>64</v>
      </c>
      <c r="E8" s="94" t="s">
        <v>65</v>
      </c>
    </row>
    <row r="9" spans="2:11" x14ac:dyDescent="0.25">
      <c r="B9" s="109" t="s">
        <v>66</v>
      </c>
      <c r="C9" s="109"/>
      <c r="D9" s="109"/>
      <c r="E9" s="109"/>
    </row>
    <row r="10" spans="2:11" x14ac:dyDescent="0.25">
      <c r="B10" s="87" t="s">
        <v>67</v>
      </c>
      <c r="C10" s="88" t="s">
        <v>68</v>
      </c>
      <c r="D10" s="89">
        <v>0</v>
      </c>
      <c r="E10" s="89">
        <v>0</v>
      </c>
    </row>
    <row r="11" spans="2:11" x14ac:dyDescent="0.25">
      <c r="B11" s="87" t="s">
        <v>69</v>
      </c>
      <c r="C11" s="88" t="s">
        <v>70</v>
      </c>
      <c r="D11" s="89">
        <v>1.4999999999999999E-2</v>
      </c>
      <c r="E11" s="89">
        <v>1.4999999999999999E-2</v>
      </c>
    </row>
    <row r="12" spans="2:11" x14ac:dyDescent="0.25">
      <c r="B12" s="87" t="s">
        <v>71</v>
      </c>
      <c r="C12" s="88" t="s">
        <v>72</v>
      </c>
      <c r="D12" s="89">
        <v>0.01</v>
      </c>
      <c r="E12" s="89">
        <v>0.01</v>
      </c>
    </row>
    <row r="13" spans="2:11" x14ac:dyDescent="0.25">
      <c r="B13" s="87" t="s">
        <v>73</v>
      </c>
      <c r="C13" s="88" t="s">
        <v>74</v>
      </c>
      <c r="D13" s="89">
        <v>2E-3</v>
      </c>
      <c r="E13" s="89">
        <v>2E-3</v>
      </c>
    </row>
    <row r="14" spans="2:11" x14ac:dyDescent="0.25">
      <c r="B14" s="87" t="s">
        <v>75</v>
      </c>
      <c r="C14" s="88" t="s">
        <v>76</v>
      </c>
      <c r="D14" s="89">
        <v>6.0000000000000001E-3</v>
      </c>
      <c r="E14" s="89">
        <v>6.0000000000000001E-3</v>
      </c>
    </row>
    <row r="15" spans="2:11" x14ac:dyDescent="0.25">
      <c r="B15" s="87" t="s">
        <v>77</v>
      </c>
      <c r="C15" s="88" t="s">
        <v>78</v>
      </c>
      <c r="D15" s="89">
        <v>2.5000000000000001E-2</v>
      </c>
      <c r="E15" s="89">
        <v>2.5000000000000001E-2</v>
      </c>
    </row>
    <row r="16" spans="2:11" x14ac:dyDescent="0.25">
      <c r="B16" s="87" t="s">
        <v>79</v>
      </c>
      <c r="C16" s="88" t="s">
        <v>80</v>
      </c>
      <c r="D16" s="89">
        <v>0.03</v>
      </c>
      <c r="E16" s="89">
        <v>0.03</v>
      </c>
    </row>
    <row r="17" spans="2:5" x14ac:dyDescent="0.25">
      <c r="B17" s="87" t="s">
        <v>81</v>
      </c>
      <c r="C17" s="88" t="s">
        <v>82</v>
      </c>
      <c r="D17" s="89">
        <v>0.08</v>
      </c>
      <c r="E17" s="89">
        <v>0.08</v>
      </c>
    </row>
    <row r="18" spans="2:5" x14ac:dyDescent="0.25">
      <c r="B18" s="87" t="s">
        <v>83</v>
      </c>
      <c r="C18" s="88" t="s">
        <v>84</v>
      </c>
      <c r="D18" s="89">
        <v>0.01</v>
      </c>
      <c r="E18" s="89">
        <v>0.01</v>
      </c>
    </row>
    <row r="19" spans="2:5" ht="17.25" customHeight="1" x14ac:dyDescent="0.25">
      <c r="B19" s="95" t="s">
        <v>85</v>
      </c>
      <c r="C19" s="95" t="s">
        <v>86</v>
      </c>
      <c r="D19" s="96">
        <f>SUM(D10:D18)</f>
        <v>0.17799999999999999</v>
      </c>
      <c r="E19" s="96">
        <f>SUM(E10:E18)</f>
        <v>0.17799999999999999</v>
      </c>
    </row>
    <row r="20" spans="2:5" x14ac:dyDescent="0.25">
      <c r="B20" s="109" t="s">
        <v>87</v>
      </c>
      <c r="C20" s="109"/>
      <c r="D20" s="109"/>
      <c r="E20" s="109"/>
    </row>
    <row r="21" spans="2:5" x14ac:dyDescent="0.25">
      <c r="B21" s="87" t="s">
        <v>88</v>
      </c>
      <c r="C21" s="88" t="s">
        <v>89</v>
      </c>
      <c r="D21" s="89">
        <v>0.1787</v>
      </c>
      <c r="E21" s="87" t="s">
        <v>90</v>
      </c>
    </row>
    <row r="22" spans="2:5" x14ac:dyDescent="0.25">
      <c r="B22" s="87" t="s">
        <v>91</v>
      </c>
      <c r="C22" s="88" t="s">
        <v>92</v>
      </c>
      <c r="D22" s="89">
        <v>3.95E-2</v>
      </c>
      <c r="E22" s="87" t="s">
        <v>90</v>
      </c>
    </row>
    <row r="23" spans="2:5" x14ac:dyDescent="0.25">
      <c r="B23" s="87" t="s">
        <v>93</v>
      </c>
      <c r="C23" s="88" t="s">
        <v>94</v>
      </c>
      <c r="D23" s="89">
        <v>8.6E-3</v>
      </c>
      <c r="E23" s="89">
        <v>6.7000000000000002E-3</v>
      </c>
    </row>
    <row r="24" spans="2:5" x14ac:dyDescent="0.25">
      <c r="B24" s="87" t="s">
        <v>95</v>
      </c>
      <c r="C24" s="88" t="s">
        <v>96</v>
      </c>
      <c r="D24" s="89">
        <v>0.107</v>
      </c>
      <c r="E24" s="89">
        <v>8.3299999999999999E-2</v>
      </c>
    </row>
    <row r="25" spans="2:5" x14ac:dyDescent="0.25">
      <c r="B25" s="87" t="s">
        <v>97</v>
      </c>
      <c r="C25" s="88" t="s">
        <v>98</v>
      </c>
      <c r="D25" s="89">
        <v>6.9999999999999999E-4</v>
      </c>
      <c r="E25" s="89">
        <v>5.9999999999999995E-4</v>
      </c>
    </row>
    <row r="26" spans="2:5" x14ac:dyDescent="0.25">
      <c r="B26" s="87" t="s">
        <v>99</v>
      </c>
      <c r="C26" s="88" t="s">
        <v>100</v>
      </c>
      <c r="D26" s="89">
        <v>7.1000000000000004E-3</v>
      </c>
      <c r="E26" s="89">
        <v>5.5999999999999999E-3</v>
      </c>
    </row>
    <row r="27" spans="2:5" x14ac:dyDescent="0.25">
      <c r="B27" s="87" t="s">
        <v>101</v>
      </c>
      <c r="C27" s="88" t="s">
        <v>102</v>
      </c>
      <c r="D27" s="89">
        <v>1.46E-2</v>
      </c>
      <c r="E27" s="87" t="s">
        <v>90</v>
      </c>
    </row>
    <row r="28" spans="2:5" x14ac:dyDescent="0.25">
      <c r="B28" s="87" t="s">
        <v>103</v>
      </c>
      <c r="C28" s="88" t="s">
        <v>104</v>
      </c>
      <c r="D28" s="89">
        <v>1.1000000000000001E-3</v>
      </c>
      <c r="E28" s="89">
        <v>8.0000000000000004E-4</v>
      </c>
    </row>
    <row r="29" spans="2:5" x14ac:dyDescent="0.25">
      <c r="B29" s="87" t="s">
        <v>105</v>
      </c>
      <c r="C29" s="88" t="s">
        <v>106</v>
      </c>
      <c r="D29" s="89">
        <v>0.1404</v>
      </c>
      <c r="E29" s="89">
        <v>0.10929999999999999</v>
      </c>
    </row>
    <row r="30" spans="2:5" x14ac:dyDescent="0.25">
      <c r="B30" s="87" t="s">
        <v>107</v>
      </c>
      <c r="C30" s="88" t="s">
        <v>108</v>
      </c>
      <c r="D30" s="89">
        <v>2.9999999999999997E-4</v>
      </c>
      <c r="E30" s="89">
        <v>2.9999999999999997E-4</v>
      </c>
    </row>
    <row r="31" spans="2:5" x14ac:dyDescent="0.25">
      <c r="B31" s="95" t="s">
        <v>109</v>
      </c>
      <c r="C31" s="95" t="s">
        <v>86</v>
      </c>
      <c r="D31" s="96">
        <f>SUM(D21:D30)</f>
        <v>0.49799999999999994</v>
      </c>
      <c r="E31" s="96">
        <f>E23+E24+E25+E26+E28+E29+E30</f>
        <v>0.20659999999999998</v>
      </c>
    </row>
    <row r="32" spans="2:5" x14ac:dyDescent="0.25">
      <c r="B32" s="109" t="s">
        <v>110</v>
      </c>
      <c r="C32" s="109"/>
      <c r="D32" s="109"/>
      <c r="E32" s="109"/>
    </row>
    <row r="33" spans="2:5" x14ac:dyDescent="0.25">
      <c r="B33" s="87" t="s">
        <v>111</v>
      </c>
      <c r="C33" s="88" t="s">
        <v>112</v>
      </c>
      <c r="D33" s="89">
        <v>4.4400000000000002E-2</v>
      </c>
      <c r="E33" s="89">
        <v>3.4599999999999999E-2</v>
      </c>
    </row>
    <row r="34" spans="2:5" x14ac:dyDescent="0.25">
      <c r="B34" s="87" t="s">
        <v>113</v>
      </c>
      <c r="C34" s="88" t="s">
        <v>114</v>
      </c>
      <c r="D34" s="89">
        <v>1E-3</v>
      </c>
      <c r="E34" s="89">
        <v>8.0000000000000004E-4</v>
      </c>
    </row>
    <row r="35" spans="2:5" x14ac:dyDescent="0.25">
      <c r="B35" s="87" t="s">
        <v>115</v>
      </c>
      <c r="C35" s="88" t="s">
        <v>116</v>
      </c>
      <c r="D35" s="89">
        <v>0</v>
      </c>
      <c r="E35" s="89">
        <v>0</v>
      </c>
    </row>
    <row r="36" spans="2:5" x14ac:dyDescent="0.25">
      <c r="B36" s="87" t="s">
        <v>117</v>
      </c>
      <c r="C36" s="88" t="s">
        <v>118</v>
      </c>
      <c r="D36" s="89">
        <v>3.9399999999999998E-2</v>
      </c>
      <c r="E36" s="89">
        <v>3.0700000000000002E-2</v>
      </c>
    </row>
    <row r="37" spans="2:5" x14ac:dyDescent="0.25">
      <c r="B37" s="87" t="s">
        <v>119</v>
      </c>
      <c r="C37" s="88" t="s">
        <v>120</v>
      </c>
      <c r="D37" s="89">
        <v>3.7000000000000002E-3</v>
      </c>
      <c r="E37" s="89">
        <v>2.8999999999999998E-3</v>
      </c>
    </row>
    <row r="38" spans="2:5" x14ac:dyDescent="0.25">
      <c r="B38" s="95" t="s">
        <v>121</v>
      </c>
      <c r="C38" s="95" t="s">
        <v>86</v>
      </c>
      <c r="D38" s="96">
        <f>SUM(D33:D37)</f>
        <v>8.8499999999999995E-2</v>
      </c>
      <c r="E38" s="96">
        <f>SUM(E33:E37)</f>
        <v>6.9000000000000006E-2</v>
      </c>
    </row>
    <row r="39" spans="2:5" x14ac:dyDescent="0.25">
      <c r="B39" s="109" t="s">
        <v>122</v>
      </c>
      <c r="C39" s="109"/>
      <c r="D39" s="109"/>
      <c r="E39" s="109"/>
    </row>
    <row r="40" spans="2:5" x14ac:dyDescent="0.25">
      <c r="B40" s="87" t="s">
        <v>123</v>
      </c>
      <c r="C40" s="88" t="s">
        <v>124</v>
      </c>
      <c r="D40" s="90">
        <v>8.8599999999999998E-2</v>
      </c>
      <c r="E40" s="90">
        <v>3.6799999999999999E-2</v>
      </c>
    </row>
    <row r="41" spans="2:5" ht="47.25" x14ac:dyDescent="0.25">
      <c r="B41" s="87" t="s">
        <v>125</v>
      </c>
      <c r="C41" s="91" t="s">
        <v>126</v>
      </c>
      <c r="D41" s="92">
        <v>3.7000000000000002E-3</v>
      </c>
      <c r="E41" s="92">
        <v>2.8999999999999998E-3</v>
      </c>
    </row>
    <row r="42" spans="2:5" x14ac:dyDescent="0.25">
      <c r="B42" s="95" t="s">
        <v>127</v>
      </c>
      <c r="C42" s="95" t="s">
        <v>86</v>
      </c>
      <c r="D42" s="96">
        <f>SUM(D40:D41)</f>
        <v>9.2299999999999993E-2</v>
      </c>
      <c r="E42" s="96">
        <f>SUM(E40:E41)</f>
        <v>3.9699999999999999E-2</v>
      </c>
    </row>
    <row r="43" spans="2:5" x14ac:dyDescent="0.25">
      <c r="B43" s="110" t="s">
        <v>128</v>
      </c>
      <c r="C43" s="110"/>
      <c r="D43" s="93">
        <f>D42+D38+D31+D19</f>
        <v>0.85680000000000001</v>
      </c>
      <c r="E43" s="93">
        <f>E42+E38+E31+E19</f>
        <v>0.49329999999999996</v>
      </c>
    </row>
  </sheetData>
  <mergeCells count="11">
    <mergeCell ref="B2:E3"/>
    <mergeCell ref="B5:E5"/>
    <mergeCell ref="B6:E6"/>
    <mergeCell ref="B7:B8"/>
    <mergeCell ref="C7:C8"/>
    <mergeCell ref="D7:E7"/>
    <mergeCell ref="B9:E9"/>
    <mergeCell ref="B20:E20"/>
    <mergeCell ref="B32:E32"/>
    <mergeCell ref="B39:E39"/>
    <mergeCell ref="B43:C43"/>
  </mergeCells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Paint.Picture" shapeId="3073" r:id="rId4">
          <objectPr defaultSize="0" autoPict="0" r:id="rId5">
            <anchor moveWithCells="1">
              <from>
                <xdr:col>3</xdr:col>
                <xdr:colOff>352425</xdr:colOff>
                <xdr:row>0</xdr:row>
                <xdr:rowOff>180975</xdr:rowOff>
              </from>
              <to>
                <xdr:col>4</xdr:col>
                <xdr:colOff>676275</xdr:colOff>
                <xdr:row>3</xdr:row>
                <xdr:rowOff>66675</xdr:rowOff>
              </to>
            </anchor>
          </objectPr>
        </oleObject>
      </mc:Choice>
      <mc:Fallback>
        <oleObject progId="Paint.Picture" shapeId="3073" r:id="rId4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90EEEB2B-A90C-4A7A-A161-39669AE44B5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CAPA</vt:lpstr>
      <vt:lpstr>CURVA ABC</vt:lpstr>
      <vt:lpstr>ENCARGOS</vt:lpstr>
      <vt:lpstr>CAPA!Area_de_impressao</vt:lpstr>
      <vt:lpstr>'CURVA ABC'!Area_de_impressao</vt:lpstr>
      <vt:lpstr>'CURVA ABC'!Titulos_de_impressao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cliente</dc:creator>
  <cp:keywords/>
  <cp:lastModifiedBy>Gleyci</cp:lastModifiedBy>
  <cp:lastPrinted>2019-08-27T14:22:55Z</cp:lastPrinted>
  <dcterms:created xsi:type="dcterms:W3CDTF">2017-04-19T20:04:42Z</dcterms:created>
  <dcterms:modified xsi:type="dcterms:W3CDTF">2021-05-18T13:19:40Z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TC034289909991</vt:lpwstr>
  </property>
</Properties>
</file>